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345" yWindow="480" windowWidth="15120" windowHeight="7950" tabRatio="836"/>
  </bookViews>
  <sheets>
    <sheet name="на 01.01.2020" sheetId="12" r:id="rId1"/>
  </sheets>
  <definedNames>
    <definedName name="Z_57EAFF00_73AA_423D_B3E2_63FFE6AC6F80_.wvu.PrintTitles" localSheetId="0" hidden="1">'на 01.01.2020'!$26:$26</definedName>
    <definedName name="Z_57EAFF00_73AA_423D_B3E2_63FFE6AC6F80_.wvu.Rows" localSheetId="0" hidden="1">'на 01.01.2020'!$5:$5</definedName>
    <definedName name="Z_6EABF47A_2511_4D16_8CD9_CB5DB597CEAD_.wvu.PrintTitles" localSheetId="0" hidden="1">'на 01.01.2020'!$26:$26</definedName>
    <definedName name="Z_6EABF47A_2511_4D16_8CD9_CB5DB597CEAD_.wvu.Rows" localSheetId="0" hidden="1">'на 01.01.2020'!$5:$5</definedName>
    <definedName name="Z_FECCB591_1494_4FDC_ACAA_A865D942A87A_.wvu.PrintTitles" localSheetId="0" hidden="1">'на 01.01.2020'!$26:$26</definedName>
    <definedName name="Z_FECCB591_1494_4FDC_ACAA_A865D942A87A_.wvu.Rows" localSheetId="0" hidden="1">'на 01.01.2020'!$5:$5</definedName>
    <definedName name="_xlnm.Print_Titles" localSheetId="0">'на 01.01.2020'!$26:$26</definedName>
  </definedNames>
  <calcPr calcId="124519" calcOnSave="0"/>
  <customWorkbookViews>
    <customWorkbookView name="022214 - Личное представление" guid="{FECCB591-1494-4FDC-ACAA-A865D942A87A}" mergeInterval="0" personalView="1" maximized="1" xWindow="1" yWindow="1" windowWidth="1091" windowHeight="830" activeSheetId="6"/>
    <customWorkbookView name="022215 - Личное представление" guid="{6EABF47A-2511-4D16-8CD9-CB5DB597CEAD}" mergeInterval="0" personalView="1" maximized="1" xWindow="1" yWindow="1" windowWidth="1916" windowHeight="850" activeSheetId="8"/>
    <customWorkbookView name="022204 - Личное представление" guid="{57EAFF00-73AA-423D-B3E2-63FFE6AC6F80}" mergeInterval="0" personalView="1" maximized="1" xWindow="1" yWindow="1" windowWidth="1916" windowHeight="850" activeSheetId="8"/>
  </customWorkbookViews>
</workbook>
</file>

<file path=xl/calcChain.xml><?xml version="1.0" encoding="utf-8"?>
<calcChain xmlns="http://schemas.openxmlformats.org/spreadsheetml/2006/main">
  <c r="G122" i="12"/>
  <c r="F122"/>
  <c r="G14"/>
  <c r="G12"/>
  <c r="F16"/>
  <c r="D16"/>
  <c r="G89"/>
  <c r="G50" l="1"/>
  <c r="G49" s="1"/>
  <c r="H53"/>
  <c r="G45"/>
  <c r="G121"/>
  <c r="F121"/>
  <c r="E121"/>
  <c r="G120"/>
  <c r="H120" s="1"/>
  <c r="F120"/>
  <c r="E120"/>
  <c r="G118"/>
  <c r="F118"/>
  <c r="G117"/>
  <c r="F117"/>
  <c r="E117"/>
  <c r="G116"/>
  <c r="E116"/>
  <c r="E115"/>
  <c r="F112"/>
  <c r="I112" s="1"/>
  <c r="I111"/>
  <c r="F110"/>
  <c r="I109"/>
  <c r="H109"/>
  <c r="I108"/>
  <c r="H108"/>
  <c r="G107"/>
  <c r="F107"/>
  <c r="G106"/>
  <c r="I106" s="1"/>
  <c r="I105"/>
  <c r="I104"/>
  <c r="H104"/>
  <c r="I103"/>
  <c r="H103"/>
  <c r="I102"/>
  <c r="H102"/>
  <c r="I101"/>
  <c r="H101"/>
  <c r="G100"/>
  <c r="F100"/>
  <c r="G97"/>
  <c r="I98"/>
  <c r="H98"/>
  <c r="F97"/>
  <c r="I96"/>
  <c r="H96"/>
  <c r="I95"/>
  <c r="H95"/>
  <c r="I94"/>
  <c r="H94"/>
  <c r="I93"/>
  <c r="H93"/>
  <c r="I92"/>
  <c r="H92"/>
  <c r="I91"/>
  <c r="H91"/>
  <c r="I90"/>
  <c r="H90"/>
  <c r="F89"/>
  <c r="I89" s="1"/>
  <c r="I88"/>
  <c r="H88"/>
  <c r="I87"/>
  <c r="H87"/>
  <c r="I86"/>
  <c r="H86"/>
  <c r="I85"/>
  <c r="H85"/>
  <c r="G84"/>
  <c r="F84"/>
  <c r="I83"/>
  <c r="H83"/>
  <c r="I82"/>
  <c r="H82"/>
  <c r="I81"/>
  <c r="H81"/>
  <c r="I80"/>
  <c r="H80"/>
  <c r="G79"/>
  <c r="F79"/>
  <c r="H78"/>
  <c r="F78"/>
  <c r="I78" s="1"/>
  <c r="F77"/>
  <c r="H77" s="1"/>
  <c r="F76"/>
  <c r="I76" s="1"/>
  <c r="F75"/>
  <c r="H75" s="1"/>
  <c r="G74"/>
  <c r="I73"/>
  <c r="H73"/>
  <c r="I72"/>
  <c r="H72"/>
  <c r="I71"/>
  <c r="H71"/>
  <c r="I70"/>
  <c r="H70"/>
  <c r="G69"/>
  <c r="F69"/>
  <c r="E69"/>
  <c r="E68" s="1"/>
  <c r="E119" s="1"/>
  <c r="I67"/>
  <c r="H67"/>
  <c r="I66"/>
  <c r="H66"/>
  <c r="I65"/>
  <c r="H65"/>
  <c r="I64"/>
  <c r="H64"/>
  <c r="I63"/>
  <c r="H63"/>
  <c r="I62"/>
  <c r="H62"/>
  <c r="G61"/>
  <c r="H61" s="1"/>
  <c r="F61"/>
  <c r="H59"/>
  <c r="G59"/>
  <c r="F59"/>
  <c r="I58"/>
  <c r="H58"/>
  <c r="H57" s="1"/>
  <c r="G57"/>
  <c r="F57"/>
  <c r="H55"/>
  <c r="G55"/>
  <c r="F55"/>
  <c r="I54"/>
  <c r="H54"/>
  <c r="I53"/>
  <c r="I52"/>
  <c r="H52"/>
  <c r="I51"/>
  <c r="H51"/>
  <c r="F50"/>
  <c r="F49" s="1"/>
  <c r="I48"/>
  <c r="H48"/>
  <c r="I47"/>
  <c r="H47"/>
  <c r="I46"/>
  <c r="H46"/>
  <c r="F45"/>
  <c r="G44"/>
  <c r="I43"/>
  <c r="H43"/>
  <c r="G42"/>
  <c r="F42"/>
  <c r="I41"/>
  <c r="H41"/>
  <c r="I40"/>
  <c r="H40"/>
  <c r="I39"/>
  <c r="H39"/>
  <c r="I38"/>
  <c r="H38"/>
  <c r="I37"/>
  <c r="H37"/>
  <c r="I36"/>
  <c r="H36"/>
  <c r="G35"/>
  <c r="G34" s="1"/>
  <c r="F35"/>
  <c r="F34" s="1"/>
  <c r="E34"/>
  <c r="E33" s="1"/>
  <c r="G31"/>
  <c r="F31"/>
  <c r="I29"/>
  <c r="H29"/>
  <c r="I28"/>
  <c r="H28"/>
  <c r="I27"/>
  <c r="H27"/>
  <c r="G19"/>
  <c r="H19" s="1"/>
  <c r="F19"/>
  <c r="E19"/>
  <c r="I18"/>
  <c r="H18"/>
  <c r="E18"/>
  <c r="E17"/>
  <c r="G16"/>
  <c r="E16"/>
  <c r="E15" s="1"/>
  <c r="F15"/>
  <c r="F11" s="1"/>
  <c r="F9" s="1"/>
  <c r="D15"/>
  <c r="D11" s="1"/>
  <c r="D9" s="1"/>
  <c r="I14"/>
  <c r="H14"/>
  <c r="E14"/>
  <c r="E13"/>
  <c r="H12"/>
  <c r="I12"/>
  <c r="E12"/>
  <c r="I10"/>
  <c r="H10"/>
  <c r="H42" l="1"/>
  <c r="I117"/>
  <c r="I42"/>
  <c r="H49"/>
  <c r="I55"/>
  <c r="I77"/>
  <c r="H121"/>
  <c r="I61"/>
  <c r="I107"/>
  <c r="F44"/>
  <c r="H44" s="1"/>
  <c r="F115"/>
  <c r="I57"/>
  <c r="I59"/>
  <c r="I79"/>
  <c r="G115"/>
  <c r="E11"/>
  <c r="E9" s="1"/>
  <c r="H34"/>
  <c r="H69"/>
  <c r="G68"/>
  <c r="G13"/>
  <c r="H13" s="1"/>
  <c r="F74"/>
  <c r="I74" s="1"/>
  <c r="H76"/>
  <c r="I84"/>
  <c r="E113"/>
  <c r="I120"/>
  <c r="I97"/>
  <c r="I69"/>
  <c r="I13"/>
  <c r="I118"/>
  <c r="I31"/>
  <c r="H35"/>
  <c r="I35"/>
  <c r="G33"/>
  <c r="G32" s="1"/>
  <c r="I34"/>
  <c r="H97"/>
  <c r="I16"/>
  <c r="I19"/>
  <c r="I49"/>
  <c r="I75"/>
  <c r="H79"/>
  <c r="H84"/>
  <c r="H89"/>
  <c r="I99"/>
  <c r="H107"/>
  <c r="H117"/>
  <c r="H118"/>
  <c r="I121"/>
  <c r="H16"/>
  <c r="F33"/>
  <c r="H99"/>
  <c r="I110"/>
  <c r="F68"/>
  <c r="F116"/>
  <c r="I116" s="1"/>
  <c r="I68" l="1"/>
  <c r="G113"/>
  <c r="I44"/>
  <c r="H74"/>
  <c r="G119"/>
  <c r="I115"/>
  <c r="I33"/>
  <c r="F32"/>
  <c r="F113" s="1"/>
  <c r="F114" s="1"/>
  <c r="F119"/>
  <c r="G17"/>
  <c r="H68"/>
  <c r="H33"/>
  <c r="H115"/>
  <c r="H116"/>
  <c r="G114" l="1"/>
  <c r="G123"/>
  <c r="I119"/>
  <c r="F123"/>
  <c r="I32"/>
  <c r="I113" s="1"/>
  <c r="H113"/>
  <c r="H119"/>
  <c r="H32"/>
  <c r="H17"/>
  <c r="I17"/>
  <c r="G15"/>
  <c r="H15" l="1"/>
  <c r="I15"/>
  <c r="G11"/>
  <c r="I114"/>
  <c r="G9" l="1"/>
  <c r="I11"/>
  <c r="H11"/>
  <c r="H9" l="1"/>
  <c r="I9"/>
</calcChain>
</file>

<file path=xl/sharedStrings.xml><?xml version="1.0" encoding="utf-8"?>
<sst xmlns="http://schemas.openxmlformats.org/spreadsheetml/2006/main" count="166" uniqueCount="133">
  <si>
    <t>ИТОГО</t>
  </si>
  <si>
    <t xml:space="preserve">Исполнение дорожного фонда </t>
  </si>
  <si>
    <t>План</t>
  </si>
  <si>
    <t>Остаток от поступлений</t>
  </si>
  <si>
    <t>Остаток планов с учетом кассового расхода</t>
  </si>
  <si>
    <t>5=3-4</t>
  </si>
  <si>
    <t>6=2-4</t>
  </si>
  <si>
    <t>Доходы, всего с учетом остатков</t>
  </si>
  <si>
    <t>в том числе:</t>
  </si>
  <si>
    <t>1.1.</t>
  </si>
  <si>
    <t>1.1.1.</t>
  </si>
  <si>
    <t>1.1.2.</t>
  </si>
  <si>
    <t>1.2.</t>
  </si>
  <si>
    <t>ГРБС/Поселение</t>
  </si>
  <si>
    <t>Цель расходов</t>
  </si>
  <si>
    <t>Администрация Кондинского района</t>
  </si>
  <si>
    <t>окружные</t>
  </si>
  <si>
    <t>Акцизы на софинансирование КД 103</t>
  </si>
  <si>
    <t>1.1.3.</t>
  </si>
  <si>
    <t xml:space="preserve">МУ УКС </t>
  </si>
  <si>
    <t>расходы за счет остатков</t>
  </si>
  <si>
    <t>Иные источники, предусмотренные действующим законодательством Российской Федерации (для софинансирования)</t>
  </si>
  <si>
    <t>1.1.3.1</t>
  </si>
  <si>
    <t>1.1.3.2.</t>
  </si>
  <si>
    <t>расходы за счет соглашениий о межмуниципальном сотрудничестве</t>
  </si>
  <si>
    <t>ОБ</t>
  </si>
  <si>
    <t>Бюджет</t>
  </si>
  <si>
    <t>МБ</t>
  </si>
  <si>
    <t>Иные источники, предусмотренные действующим законодательством Российской Федерации (Иные межбюджетные трансферты за счет передаваемых полномочий г.п. Междуреченский) мер 20.05.00.00.00 тип средств 01.51.00, 01.52.00, 01.53.00</t>
  </si>
  <si>
    <t>Субсидии (Оперативная информация с кодом субсидии 100.10.0000)</t>
  </si>
  <si>
    <t>КОМФИН</t>
  </si>
  <si>
    <t>ИСПОЛНЕНИЕ ПОЛНОМОЧИЙ г.п. МЕЖДУРЕЧЕНСКИЙ 
всего, в том числе:</t>
  </si>
  <si>
    <t>передаваемые полномочия</t>
  </si>
  <si>
    <t>Передаваемые</t>
  </si>
  <si>
    <t>Межмуниц сотрудничество</t>
  </si>
  <si>
    <t>Содержание подъездной дороги к д. Сотник (за счет акцизов)</t>
  </si>
  <si>
    <t>МБ (акцизы)</t>
  </si>
  <si>
    <t>за счет налоговых и неналоговых района</t>
  </si>
  <si>
    <t xml:space="preserve">Иные источники, предусмотренные действующим законодательством Российской Федерации (для софинансирования за счет налоговых и неналоговых доходов бюджета района) 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</si>
  <si>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округа) (подъездная дорога Ямки)</t>
  </si>
  <si>
    <t>% исполнения</t>
  </si>
  <si>
    <t>расходы  за счет акцизов</t>
  </si>
  <si>
    <t>Расходы Дорожного фонда за счет акцизов на содержание сети автомобильных дорог общего пользования и искусственных сооружений на них (Содержание подъездной автомобильной дороги к п.Ягодный)</t>
  </si>
  <si>
    <t>расходы за счет передаваемых полномочий Междуреченский</t>
  </si>
  <si>
    <t>проверка</t>
  </si>
  <si>
    <t>Дорожный фонд 2019 года</t>
  </si>
  <si>
    <t>1.1.3.3</t>
  </si>
  <si>
    <t>Утвержденный план на 2019 год</t>
  </si>
  <si>
    <t>МБ (налоговые, неналоговые)</t>
  </si>
  <si>
    <t>Содержание подъездной дороги к д. Сотник (за счет налоговых и неналоговых поступлений района)</t>
  </si>
  <si>
    <t>МБ (остатки РДФ 2018г)</t>
  </si>
  <si>
    <t>Содержание подъездной дороги к д. Сотник (за счет остатков РДФ 2018г.)</t>
  </si>
  <si>
    <t>Ремонт автомобильных дорог гп.Междуреченский (устранение калейности) всего ОБ</t>
  </si>
  <si>
    <t>Ремонт улиц гп.Междуреченский (выравнивание щебнем) за счет собственных средств поселения</t>
  </si>
  <si>
    <t>МБ (остатки 2018)</t>
  </si>
  <si>
    <t>Софинансирование строительства подъездной дороги с.Ямки</t>
  </si>
  <si>
    <t>Софинансирование строительства подъездной дороги с. Ямки</t>
  </si>
  <si>
    <t>Расходы Дорожного фонда за счет акцизов на содержание сети автомобильных дорог общего пользования и искусственных сооружений на них (Содержание подъездной автомобильной дороги к п.Мортка)</t>
  </si>
  <si>
    <t>Текущее содержание дорог (собственные средства поселения)</t>
  </si>
  <si>
    <t>Текущее содержание дорог (акцизы поселения)</t>
  </si>
  <si>
    <t>Ремонт автомобильных дорог гп.Междуреченский (устранение калейности) софинансирование за счет акцизов поселения</t>
  </si>
  <si>
    <t>ул. Нефтепроводная (от ул. Центральная до ул. Маяковского) 850 м.п.</t>
  </si>
  <si>
    <t>ул.Ленина (от ул.Сибирская до ул.Толстого) 512 м.п.</t>
  </si>
  <si>
    <t>ул. Чапаева 502 м.п. 3012 м2</t>
  </si>
  <si>
    <t>ул. Калинина 260 м.п. 1560 м2</t>
  </si>
  <si>
    <t>ул. Куйбышева 290 м.п. 1740 м2</t>
  </si>
  <si>
    <r>
      <t>ул. Буденого (</t>
    </r>
    <r>
      <rPr>
        <i/>
        <sz val="10"/>
        <rFont val="Times New Roman"/>
        <family val="1"/>
        <charset val="204"/>
      </rPr>
      <t>от ул.Титова до д.№13А</t>
    </r>
    <r>
      <rPr>
        <sz val="10"/>
        <rFont val="Times New Roman"/>
        <family val="1"/>
        <charset val="204"/>
      </rPr>
      <t>) 218 м.п. 1308 м2</t>
    </r>
  </si>
  <si>
    <t>Субсиди ОБ</t>
  </si>
  <si>
    <r>
      <t>ул. Сибирская (</t>
    </r>
    <r>
      <rPr>
        <i/>
        <sz val="10"/>
        <rFont val="Times New Roman"/>
        <family val="1"/>
        <charset val="204"/>
      </rPr>
      <t>от ул.Титова до ул. Республики</t>
    </r>
    <r>
      <rPr>
        <sz val="10"/>
        <rFont val="Times New Roman"/>
        <family val="1"/>
        <charset val="204"/>
      </rPr>
      <t>) 358 м.п. 2864 м2</t>
    </r>
  </si>
  <si>
    <r>
      <t>ул. Толстого (</t>
    </r>
    <r>
      <rPr>
        <i/>
        <sz val="10"/>
        <rFont val="Times New Roman"/>
        <family val="1"/>
        <charset val="204"/>
      </rPr>
      <t>от ул.Ленина до ул. Титова</t>
    </r>
    <r>
      <rPr>
        <sz val="10"/>
        <rFont val="Times New Roman"/>
        <family val="1"/>
        <charset val="204"/>
      </rPr>
      <t>) 388 м.п. 3099,6 м3</t>
    </r>
  </si>
  <si>
    <t>остатки ДФ 2018 года на 01.01.2019</t>
  </si>
  <si>
    <t>Текущее содержание дорог (ОБ - вывоз снега)</t>
  </si>
  <si>
    <t>Текущее содержание дорог (за счет остатка гпМежд на 01.01.2019) вывоз снега</t>
  </si>
  <si>
    <t>Текущее содержание дорог (оплата кредиторской задолженности) за счет собственных средств поселения</t>
  </si>
  <si>
    <t>РАСШИФРОВКА РАСХОДНЫХ ОБЯЗАТЕЛЬСТВ ЗА СЧЕТ ДОРОЖНОГО ФОНДА 2019 года</t>
  </si>
  <si>
    <t>Ремонт ул.Ленина п.Луговой (300м.п.)</t>
  </si>
  <si>
    <t>Налоговые и неналоговые района</t>
  </si>
  <si>
    <t>Ремонт ул.Центральная п.Мулымья</t>
  </si>
  <si>
    <t>ВСЕГО</t>
  </si>
  <si>
    <t>Содержание дороги до Юбилейного (полномочия района переданные поселению)</t>
  </si>
  <si>
    <t>Текущее содержание дорог за счет остатка средств поселения на 01.01.2019</t>
  </si>
  <si>
    <t>Текущее содержание дорог собственные средства поселения</t>
  </si>
  <si>
    <t>ВСЕГО по адм.р-на</t>
  </si>
  <si>
    <t>ВСЕГО дорога Ямки</t>
  </si>
  <si>
    <t>Иные источники, предусмотренные действующим законодательством Российской Федерации (по соглашения о межмуниципальном сотрудничестве)</t>
  </si>
  <si>
    <t>1.1..3</t>
  </si>
  <si>
    <t>Иные межбюджетные трансферты</t>
  </si>
  <si>
    <t>Иные межбюджетные трансферты ОБ</t>
  </si>
  <si>
    <r>
      <rPr>
        <b/>
        <sz val="10"/>
        <rFont val="Times New Roman"/>
        <family val="1"/>
        <charset val="204"/>
      </rPr>
      <t>Содержание доро</t>
    </r>
    <r>
      <rPr>
        <sz val="10"/>
        <rFont val="Times New Roman"/>
        <family val="1"/>
        <charset val="204"/>
      </rPr>
      <t>г (ликвидация последствий обильных снегопадов пгт. Междуреченский)</t>
    </r>
  </si>
  <si>
    <t>Безвозмездные поступления (ИМТ - дотация инициативн.бюджетирование)</t>
  </si>
  <si>
    <t xml:space="preserve">Ремонт ул. Комсомольская (въезд в посепок) п. Половинка </t>
  </si>
  <si>
    <t>Ремонт внутрипоселковых дорог в п.Кондинское</t>
  </si>
  <si>
    <t>НЕРАСПРЕДЕЛЕННЫЕ СРЕДСТВА (ЗА СЧЕТ АКЦИЗОВ РАЙОНА)</t>
  </si>
  <si>
    <t>МБ (межмуниципальное сотрудничествоМортка 2430000,0; Конда 331528,86+801972+666499,14; Куминский 750000,0)</t>
  </si>
  <si>
    <t>Ремонт автомобильных дорог гп.Междуреченский (устранение калейности) софинансирование за счет остатков поселения</t>
  </si>
  <si>
    <t>НЕРАСПРЕДЕЛЕННЫЕ СРЕДСТВА (ЗА СЧЕТ СРЕДСТВ ПОСЕЛЕНИЯ)</t>
  </si>
  <si>
    <t>НЕРАСПРЕДЕЛЕННЫЕ СРЕДСТВА (ЗА СЧЕТ НАЛОГОВЫХ, НЕНАЛОГОВЫХ ПОСТУПЛЕНИЙ РАЙОНА)</t>
  </si>
  <si>
    <t>ямочный ремонт улиц (за счет средств поселения)</t>
  </si>
  <si>
    <t>Пешеходное ограждение ул.Ленина на пересечении с ул.Сибирская (за счет средств поселения)</t>
  </si>
  <si>
    <t>Субсидия ОБ</t>
  </si>
  <si>
    <t>ЛУГОВОЙ</t>
  </si>
  <si>
    <t>МУЛЫМЬЯ</t>
  </si>
  <si>
    <t>ПОЛОВИНКА</t>
  </si>
  <si>
    <t>КОНДИНСКОЕ</t>
  </si>
  <si>
    <t>ЛИСТВЕНИЧНЫЙ</t>
  </si>
  <si>
    <t>субсидия ОБ</t>
  </si>
  <si>
    <t>ремонт ул.Космонавтов</t>
  </si>
  <si>
    <t>Ремонт автомобильных дорог гп.Междуреченский (устранение калейности)</t>
  </si>
  <si>
    <t>РЕМОНТ ДОРОГ</t>
  </si>
  <si>
    <t>МЕЖДУРЕЧЕНСКИЙ</t>
  </si>
  <si>
    <t>СОДЕРЖАНИЕ ДОРОГ</t>
  </si>
  <si>
    <t>НЕРАСПРЕДЕЛЕННЫЙ РЕЗЕРВ ЗА СЧЕТ АКЦИЗОВ РАЙОНА (949 428,35+3 694 894,36)</t>
  </si>
  <si>
    <t>Дорожный фонд по Бюджету на 01.12.2019</t>
  </si>
  <si>
    <t>Дорожный фонд по Решению Думы от 26.11.2019 № 579</t>
  </si>
  <si>
    <t>НЕРАСПРЕДЕЛЕННЫЙ РЕЗЕРВ</t>
  </si>
  <si>
    <t>НЕРАСПРЕДЕЛЕННЫЙ РЕЗЕРВ ЗА СЧЕТ ОСТАТКОВ ПРОШЛЫХ ЛЕТ</t>
  </si>
  <si>
    <t>Ремонт ул. Быковского СУБСИДИЯ ОБ</t>
  </si>
  <si>
    <t>СОФИНАНСИРОВАНИЕ ул. Быковского за счет собственных средств поселения</t>
  </si>
  <si>
    <t>Ремонт ул. Быковского ВСЕГО</t>
  </si>
  <si>
    <t>Ремонт участка автомобильной дороги по ул.Толстого от ул.Гагарина до ул.Маяковского в пгт.Междуреченский СУБСИДИЯ ОБ</t>
  </si>
  <si>
    <t>СОФИНАНСИРОВАНИЕ за счет собственных средств поселения</t>
  </si>
  <si>
    <t>Ремонт участка автомобильной дороги по ул.Толстого от ул.Гагарина до ул.Маяковского</t>
  </si>
  <si>
    <t>Ремонт ул. Быковского</t>
  </si>
  <si>
    <t>Ремонт участка автомобильной дороги по ул.Толстого от ул.Гагарина до ул. Маяковского в пгт. Междуреченский ВСЕГО</t>
  </si>
  <si>
    <t>на 01.01.2020 года</t>
  </si>
  <si>
    <t xml:space="preserve"> на 01.01.2020</t>
  </si>
  <si>
    <t>Поступление доходов на 01.01.2020</t>
  </si>
  <si>
    <t>Кассовое исполнение на 01.01.2020</t>
  </si>
  <si>
    <t>Уточненный бюджет на 01.01.2020</t>
  </si>
  <si>
    <t>Исполнение на 01.01.2020</t>
  </si>
  <si>
    <t>Остаток плана на 01.01.2020</t>
  </si>
  <si>
    <t>Содержание дорог (ликвидация последствий обильных снегопадов пгт. Междуреченский)</t>
  </si>
  <si>
    <r>
      <t xml:space="preserve">ул. Луначарского ( </t>
    </r>
    <r>
      <rPr>
        <i/>
        <sz val="11"/>
        <rFont val="Times New Roman"/>
        <family val="1"/>
        <charset val="204"/>
      </rPr>
      <t>от ул. Титова до д.№18</t>
    </r>
    <r>
      <rPr>
        <sz val="11"/>
        <rFont val="Times New Roman"/>
        <family val="1"/>
        <charset val="204"/>
      </rPr>
      <t>) 315 м.п. 1890 м2</t>
    </r>
  </si>
</sst>
</file>

<file path=xl/styles.xml><?xml version="1.0" encoding="utf-8"?>
<styleSheet xmlns="http://schemas.openxmlformats.org/spreadsheetml/2006/main">
  <numFmts count="1">
    <numFmt numFmtId="164" formatCode="0.0%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4" fontId="8" fillId="0" borderId="12" xfId="0" applyNumberFormat="1" applyFont="1" applyFill="1" applyBorder="1"/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3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/>
    </xf>
    <xf numFmtId="0" fontId="2" fillId="0" borderId="0" xfId="0" applyFont="1" applyFill="1"/>
    <xf numFmtId="0" fontId="3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0" fillId="0" borderId="0" xfId="0" applyFill="1"/>
    <xf numFmtId="0" fontId="4" fillId="0" borderId="0" xfId="0" applyFont="1" applyFill="1"/>
    <xf numFmtId="0" fontId="5" fillId="0" borderId="0" xfId="0" applyFont="1" applyFill="1" applyAlignment="1">
      <alignment horizontal="center"/>
    </xf>
    <xf numFmtId="4" fontId="4" fillId="0" borderId="0" xfId="0" applyNumberFormat="1" applyFont="1" applyFill="1"/>
    <xf numFmtId="4" fontId="5" fillId="0" borderId="0" xfId="0" applyNumberFormat="1" applyFont="1" applyFill="1" applyAlignment="1">
      <alignment horizontal="center"/>
    </xf>
    <xf numFmtId="4" fontId="5" fillId="0" borderId="0" xfId="0" applyNumberFormat="1" applyFont="1" applyFill="1"/>
    <xf numFmtId="0" fontId="5" fillId="0" borderId="0" xfId="0" applyFont="1" applyFill="1"/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/>
    <xf numFmtId="0" fontId="5" fillId="0" borderId="1" xfId="0" applyFont="1" applyFill="1" applyBorder="1" applyAlignment="1">
      <alignment horizontal="right"/>
    </xf>
    <xf numFmtId="4" fontId="5" fillId="0" borderId="1" xfId="0" applyNumberFormat="1" applyFont="1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4" fontId="3" fillId="0" borderId="1" xfId="0" applyNumberFormat="1" applyFont="1" applyFill="1" applyBorder="1"/>
    <xf numFmtId="0" fontId="8" fillId="0" borderId="0" xfId="0" applyFont="1" applyFill="1"/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wrapText="1"/>
    </xf>
    <xf numFmtId="4" fontId="4" fillId="0" borderId="6" xfId="0" applyNumberFormat="1" applyFont="1" applyFill="1" applyBorder="1" applyAlignment="1">
      <alignment horizontal="right"/>
    </xf>
    <xf numFmtId="4" fontId="8" fillId="0" borderId="6" xfId="0" applyNumberFormat="1" applyFont="1" applyFill="1" applyBorder="1"/>
    <xf numFmtId="164" fontId="8" fillId="0" borderId="6" xfId="0" applyNumberFormat="1" applyFont="1" applyFill="1" applyBorder="1"/>
    <xf numFmtId="4" fontId="8" fillId="0" borderId="1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4" fontId="8" fillId="0" borderId="1" xfId="0" applyNumberFormat="1" applyFont="1" applyFill="1" applyBorder="1"/>
    <xf numFmtId="164" fontId="8" fillId="0" borderId="1" xfId="0" applyNumberFormat="1" applyFont="1" applyFill="1" applyBorder="1"/>
    <xf numFmtId="4" fontId="4" fillId="0" borderId="3" xfId="0" applyNumberFormat="1" applyFont="1" applyFill="1" applyBorder="1" applyAlignment="1">
      <alignment horizontal="right"/>
    </xf>
    <xf numFmtId="4" fontId="9" fillId="0" borderId="3" xfId="0" applyNumberFormat="1" applyFont="1" applyFill="1" applyBorder="1" applyAlignment="1">
      <alignment vertical="center"/>
    </xf>
    <xf numFmtId="4" fontId="8" fillId="0" borderId="3" xfId="0" applyNumberFormat="1" applyFont="1" applyFill="1" applyBorder="1"/>
    <xf numFmtId="164" fontId="8" fillId="0" borderId="3" xfId="0" applyNumberFormat="1" applyFont="1" applyFill="1" applyBorder="1"/>
    <xf numFmtId="4" fontId="8" fillId="0" borderId="20" xfId="0" applyNumberFormat="1" applyFont="1" applyFill="1" applyBorder="1"/>
    <xf numFmtId="0" fontId="5" fillId="0" borderId="7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4" fontId="4" fillId="0" borderId="7" xfId="0" applyNumberFormat="1" applyFont="1" applyFill="1" applyBorder="1" applyAlignment="1">
      <alignment horizontal="right"/>
    </xf>
    <xf numFmtId="4" fontId="9" fillId="0" borderId="7" xfId="0" applyNumberFormat="1" applyFont="1" applyFill="1" applyBorder="1"/>
    <xf numFmtId="164" fontId="8" fillId="0" borderId="7" xfId="0" applyNumberFormat="1" applyFont="1" applyFill="1" applyBorder="1"/>
    <xf numFmtId="4" fontId="9" fillId="0" borderId="13" xfId="0" applyNumberFormat="1" applyFont="1" applyFill="1" applyBorder="1"/>
    <xf numFmtId="0" fontId="5" fillId="0" borderId="6" xfId="0" applyFont="1" applyFill="1" applyBorder="1" applyAlignment="1">
      <alignment wrapText="1"/>
    </xf>
    <xf numFmtId="4" fontId="9" fillId="0" borderId="6" xfId="0" applyNumberFormat="1" applyFont="1" applyFill="1" applyBorder="1"/>
    <xf numFmtId="4" fontId="5" fillId="0" borderId="1" xfId="0" applyNumberFormat="1" applyFont="1" applyFill="1" applyBorder="1" applyAlignment="1">
      <alignment horizontal="right"/>
    </xf>
    <xf numFmtId="4" fontId="9" fillId="0" borderId="1" xfId="0" applyNumberFormat="1" applyFont="1" applyFill="1" applyBorder="1"/>
    <xf numFmtId="4" fontId="9" fillId="0" borderId="12" xfId="0" applyNumberFormat="1" applyFont="1" applyFill="1" applyBorder="1"/>
    <xf numFmtId="4" fontId="5" fillId="0" borderId="1" xfId="0" applyNumberFormat="1" applyFont="1" applyFill="1" applyBorder="1" applyAlignment="1"/>
    <xf numFmtId="164" fontId="9" fillId="0" borderId="1" xfId="0" applyNumberFormat="1" applyFont="1" applyFill="1" applyBorder="1"/>
    <xf numFmtId="0" fontId="8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/>
    <xf numFmtId="0" fontId="4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vertical="center"/>
    </xf>
    <xf numFmtId="4" fontId="8" fillId="0" borderId="12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/>
    <xf numFmtId="0" fontId="5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horizontal="left" vertical="center" wrapText="1"/>
    </xf>
    <xf numFmtId="4" fontId="4" fillId="0" borderId="4" xfId="0" applyNumberFormat="1" applyFont="1" applyFill="1" applyBorder="1" applyAlignment="1"/>
    <xf numFmtId="4" fontId="9" fillId="0" borderId="4" xfId="0" applyNumberFormat="1" applyFont="1" applyFill="1" applyBorder="1"/>
    <xf numFmtId="164" fontId="9" fillId="0" borderId="4" xfId="0" applyNumberFormat="1" applyFont="1" applyFill="1" applyBorder="1"/>
    <xf numFmtId="4" fontId="9" fillId="0" borderId="17" xfId="0" applyNumberFormat="1" applyFont="1" applyFill="1" applyBorder="1"/>
    <xf numFmtId="4" fontId="5" fillId="0" borderId="12" xfId="0" applyNumberFormat="1" applyFont="1" applyFill="1" applyBorder="1" applyAlignment="1"/>
    <xf numFmtId="4" fontId="8" fillId="0" borderId="1" xfId="0" applyNumberFormat="1" applyFont="1" applyFill="1" applyBorder="1" applyAlignment="1"/>
    <xf numFmtId="0" fontId="7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9" fillId="0" borderId="3" xfId="0" applyNumberFormat="1" applyFont="1" applyFill="1" applyBorder="1"/>
    <xf numFmtId="4" fontId="4" fillId="0" borderId="7" xfId="0" applyNumberFormat="1" applyFont="1" applyFill="1" applyBorder="1" applyAlignment="1"/>
    <xf numFmtId="4" fontId="8" fillId="0" borderId="7" xfId="0" applyNumberFormat="1" applyFont="1" applyFill="1" applyBorder="1"/>
    <xf numFmtId="4" fontId="8" fillId="0" borderId="13" xfId="0" applyNumberFormat="1" applyFont="1" applyFill="1" applyBorder="1"/>
    <xf numFmtId="0" fontId="5" fillId="0" borderId="4" xfId="0" applyFont="1" applyFill="1" applyBorder="1"/>
    <xf numFmtId="4" fontId="5" fillId="0" borderId="4" xfId="0" applyNumberFormat="1" applyFont="1" applyFill="1" applyBorder="1" applyAlignment="1"/>
    <xf numFmtId="0" fontId="5" fillId="0" borderId="1" xfId="0" applyFont="1" applyFill="1" applyBorder="1"/>
    <xf numFmtId="4" fontId="4" fillId="0" borderId="1" xfId="0" applyNumberFormat="1" applyFont="1" applyFill="1" applyBorder="1" applyAlignment="1">
      <alignment horizontal="right" wrapText="1"/>
    </xf>
    <xf numFmtId="0" fontId="7" fillId="0" borderId="0" xfId="0" applyFont="1" applyFill="1"/>
    <xf numFmtId="4" fontId="8" fillId="0" borderId="0" xfId="0" applyNumberFormat="1" applyFont="1" applyFill="1"/>
    <xf numFmtId="0" fontId="7" fillId="0" borderId="1" xfId="0" applyFont="1" applyFill="1" applyBorder="1"/>
    <xf numFmtId="0" fontId="12" fillId="0" borderId="0" xfId="0" applyFont="1" applyFill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1" applyFont="1" applyFill="1" applyAlignment="1" applyProtection="1">
      <alignment horizontal="center"/>
      <protection hidden="1"/>
    </xf>
    <xf numFmtId="0" fontId="5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4"/>
  <sheetViews>
    <sheetView tabSelected="1" zoomScale="85" zoomScaleNormal="85" workbookViewId="0">
      <selection activeCell="Q12" sqref="Q12"/>
    </sheetView>
  </sheetViews>
  <sheetFormatPr defaultRowHeight="15"/>
  <cols>
    <col min="1" max="1" width="9.140625" style="14"/>
    <col min="2" max="2" width="31.5703125" style="14" customWidth="1"/>
    <col min="3" max="3" width="22.42578125" style="14" customWidth="1"/>
    <col min="4" max="4" width="39" style="14" customWidth="1"/>
    <col min="5" max="9" width="15.5703125" style="14" customWidth="1"/>
    <col min="10" max="16384" width="9.140625" style="14"/>
  </cols>
  <sheetData>
    <row r="1" spans="1:9" s="11" customFormat="1" ht="16.5" customHeight="1">
      <c r="A1" s="15"/>
      <c r="B1" s="15"/>
      <c r="C1" s="15"/>
      <c r="D1" s="15"/>
      <c r="E1" s="15"/>
      <c r="F1" s="15"/>
      <c r="G1" s="15"/>
      <c r="H1" s="15"/>
      <c r="I1" s="15"/>
    </row>
    <row r="2" spans="1:9" s="11" customFormat="1" ht="12.75">
      <c r="A2" s="15"/>
      <c r="B2" s="15"/>
      <c r="C2" s="15"/>
      <c r="D2" s="15"/>
      <c r="E2" s="15"/>
      <c r="F2" s="15"/>
      <c r="G2" s="15"/>
      <c r="H2" s="15"/>
      <c r="I2" s="15"/>
    </row>
    <row r="3" spans="1:9" s="11" customFormat="1" ht="15.75" customHeight="1">
      <c r="A3" s="89" t="s">
        <v>1</v>
      </c>
      <c r="B3" s="89"/>
      <c r="C3" s="89"/>
      <c r="D3" s="89"/>
      <c r="E3" s="89"/>
      <c r="F3" s="89"/>
      <c r="G3" s="89"/>
      <c r="H3" s="89"/>
      <c r="I3" s="89"/>
    </row>
    <row r="4" spans="1:9" s="11" customFormat="1" ht="15.75" customHeight="1">
      <c r="A4" s="89" t="s">
        <v>125</v>
      </c>
      <c r="B4" s="89"/>
      <c r="C4" s="89"/>
      <c r="D4" s="89"/>
      <c r="E4" s="89"/>
      <c r="F4" s="89"/>
      <c r="G4" s="89"/>
      <c r="H4" s="89"/>
      <c r="I4" s="89"/>
    </row>
    <row r="5" spans="1:9" s="11" customFormat="1" ht="12.75" hidden="1">
      <c r="A5" s="15"/>
      <c r="B5" s="15"/>
      <c r="C5" s="15"/>
      <c r="D5" s="17"/>
      <c r="E5" s="18"/>
      <c r="F5" s="16"/>
      <c r="G5" s="16"/>
      <c r="H5" s="16"/>
      <c r="I5" s="16"/>
    </row>
    <row r="6" spans="1:9" s="11" customFormat="1" ht="12.75">
      <c r="A6" s="15"/>
      <c r="B6" s="15"/>
      <c r="C6" s="15"/>
      <c r="D6" s="17"/>
      <c r="E6" s="19"/>
      <c r="F6" s="20"/>
      <c r="G6" s="20"/>
      <c r="H6" s="20"/>
      <c r="I6" s="20"/>
    </row>
    <row r="7" spans="1:9" s="11" customFormat="1" ht="38.25">
      <c r="A7" s="21"/>
      <c r="B7" s="21" t="s">
        <v>2</v>
      </c>
      <c r="C7" s="21"/>
      <c r="D7" s="22" t="s">
        <v>113</v>
      </c>
      <c r="E7" s="22" t="s">
        <v>112</v>
      </c>
      <c r="F7" s="22" t="s">
        <v>126</v>
      </c>
      <c r="G7" s="22" t="s">
        <v>127</v>
      </c>
      <c r="H7" s="22" t="s">
        <v>3</v>
      </c>
      <c r="I7" s="22" t="s">
        <v>4</v>
      </c>
    </row>
    <row r="8" spans="1:9" s="11" customFormat="1" ht="12.75">
      <c r="A8" s="23"/>
      <c r="B8" s="23">
        <v>1</v>
      </c>
      <c r="C8" s="23"/>
      <c r="D8" s="23">
        <v>2</v>
      </c>
      <c r="E8" s="24"/>
      <c r="F8" s="23">
        <v>3</v>
      </c>
      <c r="G8" s="23">
        <v>4</v>
      </c>
      <c r="H8" s="23" t="s">
        <v>5</v>
      </c>
      <c r="I8" s="23" t="s">
        <v>6</v>
      </c>
    </row>
    <row r="9" spans="1:9" s="11" customFormat="1" ht="12.75">
      <c r="A9" s="25">
        <v>1</v>
      </c>
      <c r="B9" s="4" t="s">
        <v>7</v>
      </c>
      <c r="C9" s="4"/>
      <c r="D9" s="26">
        <f>D11+D19</f>
        <v>331278421.96999997</v>
      </c>
      <c r="E9" s="26">
        <f t="shared" ref="E9" si="0">E11+E19</f>
        <v>342310493.93000001</v>
      </c>
      <c r="F9" s="26">
        <f>F11+F19</f>
        <v>317457285.28999996</v>
      </c>
      <c r="G9" s="26">
        <f>G11+G19</f>
        <v>309636719.22000003</v>
      </c>
      <c r="H9" s="26">
        <f>F9-G9</f>
        <v>7820566.0699999332</v>
      </c>
      <c r="I9" s="26">
        <f>D9-G9</f>
        <v>21641702.74999994</v>
      </c>
    </row>
    <row r="10" spans="1:9" s="11" customFormat="1" ht="12.75">
      <c r="A10" s="25"/>
      <c r="B10" s="4" t="s">
        <v>8</v>
      </c>
      <c r="C10" s="4"/>
      <c r="D10" s="26"/>
      <c r="E10" s="26"/>
      <c r="F10" s="26"/>
      <c r="G10" s="26"/>
      <c r="H10" s="27">
        <f t="shared" ref="H10:H18" si="1">F10-G10</f>
        <v>0</v>
      </c>
      <c r="I10" s="27">
        <f t="shared" ref="I10:I19" si="2">D10-G10</f>
        <v>0</v>
      </c>
    </row>
    <row r="11" spans="1:9" s="11" customFormat="1" ht="12.75">
      <c r="A11" s="25" t="s">
        <v>9</v>
      </c>
      <c r="B11" s="4" t="s">
        <v>45</v>
      </c>
      <c r="C11" s="4"/>
      <c r="D11" s="26">
        <f>D12+D13+D15+D14</f>
        <v>326432701.00999999</v>
      </c>
      <c r="E11" s="26">
        <f>E12+E13+E15+E14</f>
        <v>337464772.97000003</v>
      </c>
      <c r="F11" s="26">
        <f>F12+F13+F15+F14</f>
        <v>312611564.32999998</v>
      </c>
      <c r="G11" s="26">
        <f>G12+G13+G15+G14</f>
        <v>304790998.26000005</v>
      </c>
      <c r="H11" s="26">
        <f t="shared" si="1"/>
        <v>7820566.0699999332</v>
      </c>
      <c r="I11" s="26">
        <f t="shared" si="2"/>
        <v>21641702.74999994</v>
      </c>
    </row>
    <row r="12" spans="1:9" s="11" customFormat="1" ht="25.5">
      <c r="A12" s="28" t="s">
        <v>10</v>
      </c>
      <c r="B12" s="1" t="s">
        <v>17</v>
      </c>
      <c r="C12" s="1" t="s">
        <v>27</v>
      </c>
      <c r="D12" s="27">
        <v>9746928.3499999996</v>
      </c>
      <c r="E12" s="27">
        <f>8797500+949428.35</f>
        <v>9746928.3499999996</v>
      </c>
      <c r="F12" s="27">
        <v>9706272.1899999995</v>
      </c>
      <c r="G12" s="27">
        <f>G63+G66+G67+G27</f>
        <v>3415888.7</v>
      </c>
      <c r="H12" s="27">
        <f t="shared" si="1"/>
        <v>6290383.4899999993</v>
      </c>
      <c r="I12" s="27">
        <f t="shared" si="2"/>
        <v>6331039.6499999994</v>
      </c>
    </row>
    <row r="13" spans="1:9" s="11" customFormat="1" ht="25.5">
      <c r="A13" s="28" t="s">
        <v>11</v>
      </c>
      <c r="B13" s="1" t="s">
        <v>29</v>
      </c>
      <c r="C13" s="1" t="s">
        <v>25</v>
      </c>
      <c r="D13" s="27">
        <v>232279100</v>
      </c>
      <c r="E13" s="27">
        <f>D13</f>
        <v>232279100</v>
      </c>
      <c r="F13" s="27">
        <v>232279100</v>
      </c>
      <c r="G13" s="27">
        <f>G62+G69+G50+G45+G60+G101+G98</f>
        <v>232279100</v>
      </c>
      <c r="H13" s="27">
        <f t="shared" si="1"/>
        <v>0</v>
      </c>
      <c r="I13" s="27">
        <f>D13-G13</f>
        <v>0</v>
      </c>
    </row>
    <row r="14" spans="1:9" s="11" customFormat="1" ht="23.25" customHeight="1">
      <c r="A14" s="28" t="s">
        <v>85</v>
      </c>
      <c r="B14" s="1" t="s">
        <v>86</v>
      </c>
      <c r="C14" s="1" t="s">
        <v>25</v>
      </c>
      <c r="D14" s="27">
        <v>7550000</v>
      </c>
      <c r="E14" s="27">
        <f>5000000+1650000+900000</f>
        <v>7550000</v>
      </c>
      <c r="F14" s="27">
        <v>7550000</v>
      </c>
      <c r="G14" s="27">
        <f>G43+G54+G56+G58</f>
        <v>6589817.4199999999</v>
      </c>
      <c r="H14" s="27">
        <f t="shared" si="1"/>
        <v>960182.58000000007</v>
      </c>
      <c r="I14" s="27">
        <f t="shared" si="2"/>
        <v>960182.58000000007</v>
      </c>
    </row>
    <row r="15" spans="1:9" s="11" customFormat="1" ht="74.25" customHeight="1">
      <c r="A15" s="29" t="s">
        <v>18</v>
      </c>
      <c r="B15" s="12" t="s">
        <v>21</v>
      </c>
      <c r="C15" s="12"/>
      <c r="D15" s="30">
        <f>D16+D17+D18</f>
        <v>76856672.659999996</v>
      </c>
      <c r="E15" s="30">
        <f t="shared" ref="E15:F15" si="3">E16+E17+E18</f>
        <v>87888744.620000005</v>
      </c>
      <c r="F15" s="30">
        <f t="shared" si="3"/>
        <v>63076192.140000001</v>
      </c>
      <c r="G15" s="30">
        <f>G16+G17+G18</f>
        <v>62506192.140000015</v>
      </c>
      <c r="H15" s="26">
        <f t="shared" si="1"/>
        <v>569999.9999999851</v>
      </c>
      <c r="I15" s="26">
        <f t="shared" si="2"/>
        <v>14350480.519999981</v>
      </c>
    </row>
    <row r="16" spans="1:9" s="11" customFormat="1" ht="82.5" customHeight="1">
      <c r="A16" s="28" t="s">
        <v>22</v>
      </c>
      <c r="B16" s="1" t="s">
        <v>38</v>
      </c>
      <c r="C16" s="1"/>
      <c r="D16" s="27">
        <f>1987550.14-5.61</f>
        <v>1987544.5299999998</v>
      </c>
      <c r="E16" s="27">
        <f>D16</f>
        <v>1987544.5299999998</v>
      </c>
      <c r="F16" s="27">
        <f>1987550.14-5.61</f>
        <v>1987544.5299999998</v>
      </c>
      <c r="G16" s="27">
        <f>G28+G48+G111</f>
        <v>1417544.53</v>
      </c>
      <c r="H16" s="27">
        <f t="shared" si="1"/>
        <v>569999.99999999977</v>
      </c>
      <c r="I16" s="27">
        <f t="shared" si="2"/>
        <v>569999.99999999977</v>
      </c>
    </row>
    <row r="17" spans="1:9" s="11" customFormat="1" ht="102.75" customHeight="1">
      <c r="A17" s="28" t="s">
        <v>23</v>
      </c>
      <c r="B17" s="13" t="s">
        <v>28</v>
      </c>
      <c r="C17" s="13" t="s">
        <v>33</v>
      </c>
      <c r="D17" s="27">
        <v>69889128.129999995</v>
      </c>
      <c r="E17" s="27">
        <f>D17+11032071.96</f>
        <v>80921200.090000004</v>
      </c>
      <c r="F17" s="27">
        <v>56108647.609999999</v>
      </c>
      <c r="G17" s="27">
        <f>G68</f>
        <v>56108647.610000014</v>
      </c>
      <c r="H17" s="27">
        <f>F17-G17</f>
        <v>0</v>
      </c>
      <c r="I17" s="27">
        <f>D17-G17</f>
        <v>13780480.519999981</v>
      </c>
    </row>
    <row r="18" spans="1:9" s="11" customFormat="1" ht="63.75">
      <c r="A18" s="28" t="s">
        <v>46</v>
      </c>
      <c r="B18" s="13" t="s">
        <v>84</v>
      </c>
      <c r="C18" s="13" t="s">
        <v>34</v>
      </c>
      <c r="D18" s="27">
        <v>4980000</v>
      </c>
      <c r="E18" s="27">
        <f>D18</f>
        <v>4980000</v>
      </c>
      <c r="F18" s="27">
        <v>4980000</v>
      </c>
      <c r="G18" s="27">
        <v>4980000</v>
      </c>
      <c r="H18" s="27">
        <f t="shared" si="1"/>
        <v>0</v>
      </c>
      <c r="I18" s="27">
        <f t="shared" si="2"/>
        <v>0</v>
      </c>
    </row>
    <row r="19" spans="1:9" s="11" customFormat="1" ht="28.5" customHeight="1">
      <c r="A19" s="25" t="s">
        <v>12</v>
      </c>
      <c r="B19" s="4" t="s">
        <v>70</v>
      </c>
      <c r="C19" s="4"/>
      <c r="D19" s="26">
        <v>4845720.96</v>
      </c>
      <c r="E19" s="26">
        <f>D19</f>
        <v>4845720.96</v>
      </c>
      <c r="F19" s="26">
        <f>D19</f>
        <v>4845720.96</v>
      </c>
      <c r="G19" s="26">
        <f>G64+G29</f>
        <v>4845720.96</v>
      </c>
      <c r="H19" s="26">
        <f>F19-G19</f>
        <v>0</v>
      </c>
      <c r="I19" s="26">
        <f t="shared" si="2"/>
        <v>0</v>
      </c>
    </row>
    <row r="20" spans="1:9">
      <c r="A20" s="31"/>
      <c r="B20" s="31"/>
      <c r="C20" s="31"/>
      <c r="D20" s="31"/>
      <c r="E20" s="31"/>
      <c r="F20" s="31"/>
      <c r="G20" s="31"/>
      <c r="H20" s="31"/>
      <c r="I20" s="31"/>
    </row>
    <row r="21" spans="1:9">
      <c r="A21" s="31"/>
      <c r="B21" s="31"/>
      <c r="C21" s="31"/>
      <c r="D21" s="31"/>
      <c r="E21" s="31"/>
      <c r="F21" s="31"/>
      <c r="G21" s="31"/>
      <c r="H21" s="31"/>
      <c r="I21" s="31"/>
    </row>
    <row r="22" spans="1:9">
      <c r="A22" s="31"/>
      <c r="B22" s="31"/>
      <c r="C22" s="31"/>
      <c r="D22" s="31"/>
      <c r="E22" s="31"/>
      <c r="F22" s="31"/>
      <c r="G22" s="31"/>
      <c r="H22" s="31"/>
      <c r="I22" s="31"/>
    </row>
    <row r="23" spans="1:9">
      <c r="A23" s="31"/>
      <c r="B23" s="97" t="s">
        <v>74</v>
      </c>
      <c r="C23" s="97"/>
      <c r="D23" s="97"/>
      <c r="E23" s="97"/>
      <c r="F23" s="97"/>
      <c r="G23" s="97"/>
      <c r="H23" s="97"/>
      <c r="I23" s="97"/>
    </row>
    <row r="24" spans="1:9">
      <c r="A24" s="31"/>
      <c r="B24" s="98" t="s">
        <v>124</v>
      </c>
      <c r="C24" s="98"/>
      <c r="D24" s="98"/>
      <c r="E24" s="98"/>
      <c r="F24" s="98"/>
      <c r="G24" s="98"/>
      <c r="H24" s="98"/>
      <c r="I24" s="98"/>
    </row>
    <row r="25" spans="1:9">
      <c r="A25" s="31"/>
      <c r="B25" s="31"/>
      <c r="C25" s="31"/>
      <c r="D25" s="31"/>
      <c r="E25" s="31"/>
      <c r="F25" s="31"/>
      <c r="G25" s="31"/>
      <c r="H25" s="31"/>
      <c r="I25" s="31"/>
    </row>
    <row r="26" spans="1:9" ht="39.75" thickBot="1">
      <c r="A26" s="31"/>
      <c r="B26" s="32" t="s">
        <v>13</v>
      </c>
      <c r="C26" s="32" t="s">
        <v>26</v>
      </c>
      <c r="D26" s="32" t="s">
        <v>14</v>
      </c>
      <c r="E26" s="32" t="s">
        <v>47</v>
      </c>
      <c r="F26" s="33" t="s">
        <v>128</v>
      </c>
      <c r="G26" s="33" t="s">
        <v>129</v>
      </c>
      <c r="H26" s="33" t="s">
        <v>40</v>
      </c>
      <c r="I26" s="33" t="s">
        <v>130</v>
      </c>
    </row>
    <row r="27" spans="1:9" ht="26.25">
      <c r="A27" s="31"/>
      <c r="B27" s="90" t="s">
        <v>15</v>
      </c>
      <c r="C27" s="34" t="s">
        <v>36</v>
      </c>
      <c r="D27" s="34" t="s">
        <v>35</v>
      </c>
      <c r="E27" s="35">
        <v>0</v>
      </c>
      <c r="F27" s="36">
        <v>1364107.81</v>
      </c>
      <c r="G27" s="36">
        <v>1364107.81</v>
      </c>
      <c r="H27" s="37">
        <f>G27/F27</f>
        <v>1</v>
      </c>
      <c r="I27" s="38">
        <f t="shared" ref="I27:I31" si="4">F27-G27</f>
        <v>0</v>
      </c>
    </row>
    <row r="28" spans="1:9" ht="39">
      <c r="A28" s="31"/>
      <c r="B28" s="91"/>
      <c r="C28" s="1" t="s">
        <v>48</v>
      </c>
      <c r="D28" s="1" t="s">
        <v>49</v>
      </c>
      <c r="E28" s="39"/>
      <c r="F28" s="40">
        <v>1149710.53</v>
      </c>
      <c r="G28" s="40">
        <v>1149710.53</v>
      </c>
      <c r="H28" s="41">
        <f>G28/F28</f>
        <v>1</v>
      </c>
      <c r="I28" s="5">
        <f t="shared" si="4"/>
        <v>0</v>
      </c>
    </row>
    <row r="29" spans="1:9" ht="26.25">
      <c r="A29" s="31"/>
      <c r="B29" s="91"/>
      <c r="C29" s="1" t="s">
        <v>50</v>
      </c>
      <c r="D29" s="1" t="s">
        <v>51</v>
      </c>
      <c r="E29" s="39"/>
      <c r="F29" s="40">
        <v>150826.6</v>
      </c>
      <c r="G29" s="40">
        <v>150826.6</v>
      </c>
      <c r="H29" s="41">
        <f>G29/F29</f>
        <v>1</v>
      </c>
      <c r="I29" s="5">
        <f t="shared" si="4"/>
        <v>0</v>
      </c>
    </row>
    <row r="30" spans="1:9" ht="39" customHeight="1">
      <c r="A30" s="31"/>
      <c r="B30" s="92"/>
      <c r="C30" s="99" t="s">
        <v>111</v>
      </c>
      <c r="D30" s="100"/>
      <c r="E30" s="42"/>
      <c r="F30" s="43">
        <v>4644322.71</v>
      </c>
      <c r="G30" s="44"/>
      <c r="H30" s="45"/>
      <c r="I30" s="46"/>
    </row>
    <row r="31" spans="1:9" ht="15.75" thickBot="1">
      <c r="A31" s="31"/>
      <c r="B31" s="93"/>
      <c r="C31" s="47" t="s">
        <v>82</v>
      </c>
      <c r="D31" s="48"/>
      <c r="E31" s="49"/>
      <c r="F31" s="50">
        <f>F27+F28+F29+F30</f>
        <v>7308967.6500000004</v>
      </c>
      <c r="G31" s="50">
        <f>G27+G28+G29+G30</f>
        <v>2664644.94</v>
      </c>
      <c r="H31" s="51"/>
      <c r="I31" s="52">
        <f t="shared" si="4"/>
        <v>4644322.7100000009</v>
      </c>
    </row>
    <row r="32" spans="1:9">
      <c r="A32" s="31"/>
      <c r="B32" s="101" t="s">
        <v>30</v>
      </c>
      <c r="C32" s="53" t="s">
        <v>78</v>
      </c>
      <c r="D32" s="53" t="s">
        <v>30</v>
      </c>
      <c r="E32" s="35"/>
      <c r="F32" s="54">
        <f>F33+F44+F49+F55+F57+F59</f>
        <v>40051234</v>
      </c>
      <c r="G32" s="54">
        <f>G33+G44+G49+G55+G57+G59</f>
        <v>39091051.420000002</v>
      </c>
      <c r="H32" s="54">
        <f>G32/F32</f>
        <v>0.97602614241548713</v>
      </c>
      <c r="I32" s="38">
        <f>F32-G32</f>
        <v>960182.57999999821</v>
      </c>
    </row>
    <row r="33" spans="1:9" ht="28.5" customHeight="1">
      <c r="A33" s="31"/>
      <c r="B33" s="102"/>
      <c r="C33" s="7" t="s">
        <v>0</v>
      </c>
      <c r="D33" s="7" t="s">
        <v>109</v>
      </c>
      <c r="E33" s="55">
        <f>E34+E42</f>
        <v>25011500</v>
      </c>
      <c r="F33" s="55">
        <f>F34+F42</f>
        <v>30174172.32</v>
      </c>
      <c r="G33" s="55">
        <f>G34+G42</f>
        <v>30174172.32</v>
      </c>
      <c r="H33" s="56">
        <f>G33/F33</f>
        <v>1</v>
      </c>
      <c r="I33" s="57">
        <f>F33-G33</f>
        <v>0</v>
      </c>
    </row>
    <row r="34" spans="1:9" ht="21" customHeight="1">
      <c r="A34" s="31"/>
      <c r="B34" s="102"/>
      <c r="C34" s="7"/>
      <c r="D34" s="7" t="s">
        <v>108</v>
      </c>
      <c r="E34" s="55">
        <f>E35</f>
        <v>418300</v>
      </c>
      <c r="F34" s="56">
        <f>F35</f>
        <v>25174172.32</v>
      </c>
      <c r="G34" s="56">
        <f>G35</f>
        <v>25174172.32</v>
      </c>
      <c r="H34" s="56">
        <f t="shared" ref="H34:H88" si="5">G34/F34</f>
        <v>1</v>
      </c>
      <c r="I34" s="57">
        <f t="shared" ref="I34:I67" si="6">F34-G34</f>
        <v>0</v>
      </c>
    </row>
    <row r="35" spans="1:9" ht="44.25" customHeight="1">
      <c r="A35" s="31"/>
      <c r="B35" s="102"/>
      <c r="C35" s="94" t="s">
        <v>67</v>
      </c>
      <c r="D35" s="4" t="s">
        <v>107</v>
      </c>
      <c r="E35" s="58">
        <v>418300</v>
      </c>
      <c r="F35" s="58">
        <f>F36+F37+F38+F39+F40+F41</f>
        <v>25174172.32</v>
      </c>
      <c r="G35" s="58">
        <f>G36+G37+G38+G39+G40+G41</f>
        <v>25174172.32</v>
      </c>
      <c r="H35" s="59">
        <f t="shared" si="5"/>
        <v>1</v>
      </c>
      <c r="I35" s="57">
        <f t="shared" si="6"/>
        <v>0</v>
      </c>
    </row>
    <row r="36" spans="1:9" ht="26.25">
      <c r="A36" s="31"/>
      <c r="B36" s="102"/>
      <c r="C36" s="94"/>
      <c r="D36" s="1" t="s">
        <v>68</v>
      </c>
      <c r="E36" s="60">
        <v>0</v>
      </c>
      <c r="F36" s="40">
        <v>3852620.35</v>
      </c>
      <c r="G36" s="40">
        <v>3852620.35</v>
      </c>
      <c r="H36" s="41">
        <f t="shared" si="5"/>
        <v>1</v>
      </c>
      <c r="I36" s="5">
        <f t="shared" si="6"/>
        <v>0</v>
      </c>
    </row>
    <row r="37" spans="1:9" ht="25.5" customHeight="1">
      <c r="A37" s="31"/>
      <c r="B37" s="102"/>
      <c r="C37" s="94"/>
      <c r="D37" s="1" t="s">
        <v>69</v>
      </c>
      <c r="E37" s="60">
        <v>0</v>
      </c>
      <c r="F37" s="40">
        <v>3852620.35</v>
      </c>
      <c r="G37" s="40">
        <v>3852620.35</v>
      </c>
      <c r="H37" s="41">
        <f t="shared" si="5"/>
        <v>1</v>
      </c>
      <c r="I37" s="5">
        <f t="shared" si="6"/>
        <v>0</v>
      </c>
    </row>
    <row r="38" spans="1:9" ht="26.25">
      <c r="A38" s="31"/>
      <c r="B38" s="102"/>
      <c r="C38" s="94"/>
      <c r="D38" s="1" t="s">
        <v>61</v>
      </c>
      <c r="E38" s="60">
        <v>0</v>
      </c>
      <c r="F38" s="40">
        <v>3852620.35</v>
      </c>
      <c r="G38" s="40">
        <v>3852620.35</v>
      </c>
      <c r="H38" s="41">
        <f t="shared" si="5"/>
        <v>1</v>
      </c>
      <c r="I38" s="5">
        <f t="shared" si="6"/>
        <v>0</v>
      </c>
    </row>
    <row r="39" spans="1:9" ht="26.25">
      <c r="A39" s="31"/>
      <c r="B39" s="102"/>
      <c r="C39" s="94"/>
      <c r="D39" s="1" t="s">
        <v>62</v>
      </c>
      <c r="E39" s="60">
        <v>0</v>
      </c>
      <c r="F39" s="40">
        <v>3852620.34</v>
      </c>
      <c r="G39" s="40">
        <v>3852620.34</v>
      </c>
      <c r="H39" s="41">
        <f t="shared" si="5"/>
        <v>1</v>
      </c>
      <c r="I39" s="5">
        <f t="shared" si="6"/>
        <v>0</v>
      </c>
    </row>
    <row r="40" spans="1:9" ht="39">
      <c r="A40" s="31"/>
      <c r="B40" s="102"/>
      <c r="C40" s="61"/>
      <c r="D40" s="1" t="s">
        <v>121</v>
      </c>
      <c r="E40" s="60"/>
      <c r="F40" s="40">
        <v>3670756.68</v>
      </c>
      <c r="G40" s="40">
        <v>3670756.68</v>
      </c>
      <c r="H40" s="41">
        <f t="shared" si="5"/>
        <v>1</v>
      </c>
      <c r="I40" s="5">
        <f t="shared" si="6"/>
        <v>0</v>
      </c>
    </row>
    <row r="41" spans="1:9">
      <c r="A41" s="31"/>
      <c r="B41" s="102"/>
      <c r="C41" s="61"/>
      <c r="D41" s="1" t="s">
        <v>122</v>
      </c>
      <c r="E41" s="60"/>
      <c r="F41" s="40">
        <v>6092934.25</v>
      </c>
      <c r="G41" s="40">
        <v>6092934.25</v>
      </c>
      <c r="H41" s="41">
        <f t="shared" si="5"/>
        <v>1</v>
      </c>
      <c r="I41" s="5">
        <f t="shared" si="6"/>
        <v>0</v>
      </c>
    </row>
    <row r="42" spans="1:9" ht="25.5" customHeight="1">
      <c r="A42" s="31"/>
      <c r="B42" s="102"/>
      <c r="C42" s="7"/>
      <c r="D42" s="7" t="s">
        <v>110</v>
      </c>
      <c r="E42" s="55">
        <v>24593200</v>
      </c>
      <c r="F42" s="56">
        <f>F43</f>
        <v>5000000</v>
      </c>
      <c r="G42" s="56">
        <f>G43</f>
        <v>5000000</v>
      </c>
      <c r="H42" s="56">
        <f t="shared" si="5"/>
        <v>1</v>
      </c>
      <c r="I42" s="57">
        <f t="shared" si="6"/>
        <v>0</v>
      </c>
    </row>
    <row r="43" spans="1:9" ht="25.5" customHeight="1">
      <c r="A43" s="31"/>
      <c r="B43" s="102"/>
      <c r="C43" s="61" t="s">
        <v>87</v>
      </c>
      <c r="D43" s="6" t="s">
        <v>88</v>
      </c>
      <c r="E43" s="60">
        <v>0</v>
      </c>
      <c r="F43" s="40">
        <v>5000000</v>
      </c>
      <c r="G43" s="40">
        <v>5000000</v>
      </c>
      <c r="H43" s="41">
        <f t="shared" si="5"/>
        <v>1</v>
      </c>
      <c r="I43" s="5">
        <f t="shared" si="6"/>
        <v>0</v>
      </c>
    </row>
    <row r="44" spans="1:9" ht="20.25" customHeight="1">
      <c r="A44" s="31"/>
      <c r="B44" s="102"/>
      <c r="C44" s="7" t="s">
        <v>0</v>
      </c>
      <c r="D44" s="7" t="s">
        <v>100</v>
      </c>
      <c r="E44" s="62"/>
      <c r="F44" s="56">
        <f>F45+F48</f>
        <v>1117939.6000000001</v>
      </c>
      <c r="G44" s="56">
        <f>G46+G47+G48</f>
        <v>1117939.6000000001</v>
      </c>
      <c r="H44" s="56">
        <f t="shared" si="5"/>
        <v>1</v>
      </c>
      <c r="I44" s="5">
        <f t="shared" si="6"/>
        <v>0</v>
      </c>
    </row>
    <row r="45" spans="1:9" ht="20.25" customHeight="1">
      <c r="A45" s="31"/>
      <c r="B45" s="102"/>
      <c r="C45" s="95" t="s">
        <v>99</v>
      </c>
      <c r="D45" s="7"/>
      <c r="E45" s="62"/>
      <c r="F45" s="56">
        <f>F46+F47</f>
        <v>850105.6</v>
      </c>
      <c r="G45" s="56">
        <f>G46+G47</f>
        <v>850105.6</v>
      </c>
      <c r="H45" s="56"/>
      <c r="I45" s="5"/>
    </row>
    <row r="46" spans="1:9" ht="30.75" customHeight="1">
      <c r="A46" s="31"/>
      <c r="B46" s="102"/>
      <c r="C46" s="104"/>
      <c r="D46" s="106" t="s">
        <v>75</v>
      </c>
      <c r="E46" s="62"/>
      <c r="F46" s="40">
        <v>48133.599999999999</v>
      </c>
      <c r="G46" s="40">
        <v>48133.599999999999</v>
      </c>
      <c r="H46" s="41">
        <f t="shared" si="5"/>
        <v>1</v>
      </c>
      <c r="I46" s="5">
        <f t="shared" si="6"/>
        <v>0</v>
      </c>
    </row>
    <row r="47" spans="1:9" ht="30.75" customHeight="1">
      <c r="A47" s="31"/>
      <c r="B47" s="102"/>
      <c r="C47" s="105"/>
      <c r="D47" s="106"/>
      <c r="E47" s="62"/>
      <c r="F47" s="40">
        <v>801972</v>
      </c>
      <c r="G47" s="40">
        <v>801972</v>
      </c>
      <c r="H47" s="41">
        <f t="shared" si="5"/>
        <v>1</v>
      </c>
      <c r="I47" s="5">
        <f t="shared" si="6"/>
        <v>0</v>
      </c>
    </row>
    <row r="48" spans="1:9" ht="45" customHeight="1">
      <c r="A48" s="31"/>
      <c r="B48" s="102"/>
      <c r="C48" s="61" t="s">
        <v>76</v>
      </c>
      <c r="D48" s="63" t="s">
        <v>79</v>
      </c>
      <c r="E48" s="62"/>
      <c r="F48" s="40">
        <v>267834</v>
      </c>
      <c r="G48" s="40">
        <v>267834</v>
      </c>
      <c r="H48" s="41">
        <f t="shared" si="5"/>
        <v>1</v>
      </c>
      <c r="I48" s="5">
        <f t="shared" si="6"/>
        <v>0</v>
      </c>
    </row>
    <row r="49" spans="1:9" ht="18" customHeight="1">
      <c r="A49" s="31"/>
      <c r="B49" s="102"/>
      <c r="C49" s="7" t="s">
        <v>0</v>
      </c>
      <c r="D49" s="7" t="s">
        <v>101</v>
      </c>
      <c r="E49" s="62"/>
      <c r="F49" s="56">
        <f>F50+F54</f>
        <v>5355693.58</v>
      </c>
      <c r="G49" s="56">
        <f>G50+G54</f>
        <v>4395511</v>
      </c>
      <c r="H49" s="56">
        <f t="shared" si="5"/>
        <v>0.82071741677200283</v>
      </c>
      <c r="I49" s="5">
        <f t="shared" si="6"/>
        <v>960182.58000000007</v>
      </c>
    </row>
    <row r="50" spans="1:9" ht="18" customHeight="1">
      <c r="A50" s="31"/>
      <c r="B50" s="102"/>
      <c r="C50" s="95" t="s">
        <v>99</v>
      </c>
      <c r="D50" s="7"/>
      <c r="E50" s="62"/>
      <c r="F50" s="56">
        <f>F51+F52+F53</f>
        <v>3955693.58</v>
      </c>
      <c r="G50" s="56">
        <f>G51+G52+G53</f>
        <v>3955693.58</v>
      </c>
      <c r="H50" s="56"/>
      <c r="I50" s="5"/>
    </row>
    <row r="51" spans="1:9" ht="30.75" customHeight="1">
      <c r="A51" s="31"/>
      <c r="B51" s="102"/>
      <c r="C51" s="104"/>
      <c r="D51" s="94" t="s">
        <v>77</v>
      </c>
      <c r="E51" s="62"/>
      <c r="F51" s="40">
        <v>570000</v>
      </c>
      <c r="G51" s="40">
        <v>570000</v>
      </c>
      <c r="H51" s="41">
        <f t="shared" si="5"/>
        <v>1</v>
      </c>
      <c r="I51" s="5">
        <f t="shared" si="6"/>
        <v>0</v>
      </c>
    </row>
    <row r="52" spans="1:9" ht="30.75" customHeight="1">
      <c r="A52" s="31"/>
      <c r="B52" s="102"/>
      <c r="C52" s="104"/>
      <c r="D52" s="94"/>
      <c r="E52" s="62"/>
      <c r="F52" s="40">
        <v>666499.14</v>
      </c>
      <c r="G52" s="40">
        <v>666499.14</v>
      </c>
      <c r="H52" s="41">
        <f t="shared" si="5"/>
        <v>1</v>
      </c>
      <c r="I52" s="5">
        <f t="shared" si="6"/>
        <v>0</v>
      </c>
    </row>
    <row r="53" spans="1:9" ht="30.75" customHeight="1">
      <c r="A53" s="31"/>
      <c r="B53" s="102"/>
      <c r="C53" s="105"/>
      <c r="D53" s="94"/>
      <c r="E53" s="62"/>
      <c r="F53" s="40">
        <v>2719194.44</v>
      </c>
      <c r="G53" s="40">
        <v>2719194.44</v>
      </c>
      <c r="H53" s="41">
        <f t="shared" si="5"/>
        <v>1</v>
      </c>
      <c r="I53" s="5">
        <f t="shared" si="6"/>
        <v>0</v>
      </c>
    </row>
    <row r="54" spans="1:9" ht="66.75" customHeight="1">
      <c r="A54" s="31"/>
      <c r="B54" s="102"/>
      <c r="C54" s="1" t="s">
        <v>89</v>
      </c>
      <c r="D54" s="94"/>
      <c r="E54" s="62"/>
      <c r="F54" s="64">
        <v>1400000</v>
      </c>
      <c r="G54" s="64">
        <v>439817.42</v>
      </c>
      <c r="H54" s="41">
        <f t="shared" si="5"/>
        <v>0.31415529999999997</v>
      </c>
      <c r="I54" s="65">
        <f t="shared" si="6"/>
        <v>960182.58000000007</v>
      </c>
    </row>
    <row r="55" spans="1:9" ht="18" customHeight="1">
      <c r="A55" s="31"/>
      <c r="B55" s="102"/>
      <c r="C55" s="7" t="s">
        <v>0</v>
      </c>
      <c r="D55" s="7" t="s">
        <v>102</v>
      </c>
      <c r="E55" s="62"/>
      <c r="F55" s="56">
        <f>F56</f>
        <v>250000</v>
      </c>
      <c r="G55" s="56">
        <f t="shared" ref="G55:H55" si="7">G56</f>
        <v>250000</v>
      </c>
      <c r="H55" s="56">
        <f t="shared" si="7"/>
        <v>0</v>
      </c>
      <c r="I55" s="5">
        <f t="shared" si="6"/>
        <v>0</v>
      </c>
    </row>
    <row r="56" spans="1:9" ht="66" customHeight="1">
      <c r="A56" s="31"/>
      <c r="B56" s="102"/>
      <c r="C56" s="1" t="s">
        <v>89</v>
      </c>
      <c r="D56" s="61" t="s">
        <v>90</v>
      </c>
      <c r="E56" s="62"/>
      <c r="F56" s="40">
        <v>250000</v>
      </c>
      <c r="G56" s="40">
        <v>250000</v>
      </c>
      <c r="H56" s="56"/>
      <c r="I56" s="5"/>
    </row>
    <row r="57" spans="1:9" ht="20.25" customHeight="1">
      <c r="A57" s="31"/>
      <c r="B57" s="102"/>
      <c r="C57" s="7" t="s">
        <v>0</v>
      </c>
      <c r="D57" s="7" t="s">
        <v>103</v>
      </c>
      <c r="E57" s="62"/>
      <c r="F57" s="56">
        <f>F58</f>
        <v>900000</v>
      </c>
      <c r="G57" s="56">
        <f t="shared" ref="G57:H59" si="8">G58</f>
        <v>900000</v>
      </c>
      <c r="H57" s="56">
        <f t="shared" si="8"/>
        <v>1</v>
      </c>
      <c r="I57" s="5">
        <f t="shared" ref="I57" si="9">F57-G57</f>
        <v>0</v>
      </c>
    </row>
    <row r="58" spans="1:9" ht="64.5" customHeight="1">
      <c r="A58" s="31"/>
      <c r="B58" s="102"/>
      <c r="C58" s="8" t="s">
        <v>89</v>
      </c>
      <c r="D58" s="66" t="s">
        <v>91</v>
      </c>
      <c r="E58" s="67"/>
      <c r="F58" s="44">
        <v>900000</v>
      </c>
      <c r="G58" s="44">
        <v>900000</v>
      </c>
      <c r="H58" s="45">
        <f t="shared" si="5"/>
        <v>1</v>
      </c>
      <c r="I58" s="46">
        <f t="shared" si="6"/>
        <v>0</v>
      </c>
    </row>
    <row r="59" spans="1:9" ht="35.25" customHeight="1">
      <c r="A59" s="31"/>
      <c r="B59" s="102"/>
      <c r="C59" s="7" t="s">
        <v>0</v>
      </c>
      <c r="D59" s="7" t="s">
        <v>104</v>
      </c>
      <c r="E59" s="62"/>
      <c r="F59" s="56">
        <f>F60</f>
        <v>2253428.5</v>
      </c>
      <c r="G59" s="56">
        <f t="shared" si="8"/>
        <v>2253428.5</v>
      </c>
      <c r="H59" s="56">
        <f t="shared" si="8"/>
        <v>0</v>
      </c>
      <c r="I59" s="5">
        <f t="shared" si="6"/>
        <v>0</v>
      </c>
    </row>
    <row r="60" spans="1:9" ht="27.75" customHeight="1" thickBot="1">
      <c r="A60" s="31"/>
      <c r="B60" s="103"/>
      <c r="C60" s="9" t="s">
        <v>105</v>
      </c>
      <c r="D60" s="61" t="s">
        <v>106</v>
      </c>
      <c r="E60" s="62"/>
      <c r="F60" s="40">
        <v>2253428.5</v>
      </c>
      <c r="G60" s="40">
        <v>2253428.5</v>
      </c>
      <c r="H60" s="41"/>
      <c r="I60" s="40"/>
    </row>
    <row r="61" spans="1:9" ht="30.75" customHeight="1">
      <c r="A61" s="31"/>
      <c r="B61" s="90" t="s">
        <v>19</v>
      </c>
      <c r="C61" s="68" t="s">
        <v>83</v>
      </c>
      <c r="D61" s="69"/>
      <c r="E61" s="70"/>
      <c r="F61" s="71">
        <f>F62+F63+F64+F65</f>
        <v>210574421.05000001</v>
      </c>
      <c r="G61" s="71">
        <f>G62+G63+G64+G65</f>
        <v>210574421.05000001</v>
      </c>
      <c r="H61" s="72">
        <f t="shared" si="5"/>
        <v>1</v>
      </c>
      <c r="I61" s="73">
        <f t="shared" si="6"/>
        <v>0</v>
      </c>
    </row>
    <row r="62" spans="1:9" ht="63.75">
      <c r="A62" s="31"/>
      <c r="B62" s="91"/>
      <c r="C62" s="1" t="s">
        <v>25</v>
      </c>
      <c r="D62" s="2" t="s">
        <v>39</v>
      </c>
      <c r="E62" s="62"/>
      <c r="F62" s="40">
        <v>200045700</v>
      </c>
      <c r="G62" s="40">
        <v>200045700</v>
      </c>
      <c r="H62" s="41">
        <f t="shared" si="5"/>
        <v>1</v>
      </c>
      <c r="I62" s="5">
        <f t="shared" si="6"/>
        <v>0</v>
      </c>
    </row>
    <row r="63" spans="1:9" ht="26.25">
      <c r="A63" s="31"/>
      <c r="B63" s="91"/>
      <c r="C63" s="1" t="s">
        <v>36</v>
      </c>
      <c r="D63" s="1" t="s">
        <v>56</v>
      </c>
      <c r="E63" s="62"/>
      <c r="F63" s="40">
        <v>853826.69</v>
      </c>
      <c r="G63" s="40">
        <v>853826.69</v>
      </c>
      <c r="H63" s="41">
        <f t="shared" si="5"/>
        <v>1</v>
      </c>
      <c r="I63" s="5">
        <f t="shared" si="6"/>
        <v>0</v>
      </c>
    </row>
    <row r="64" spans="1:9" ht="26.25">
      <c r="A64" s="31"/>
      <c r="B64" s="91"/>
      <c r="C64" s="1" t="s">
        <v>54</v>
      </c>
      <c r="D64" s="1" t="s">
        <v>56</v>
      </c>
      <c r="E64" s="62">
        <v>0</v>
      </c>
      <c r="F64" s="40">
        <v>4694894.3600000003</v>
      </c>
      <c r="G64" s="40">
        <v>4694894.3600000003</v>
      </c>
      <c r="H64" s="41">
        <f t="shared" si="5"/>
        <v>1</v>
      </c>
      <c r="I64" s="5">
        <f t="shared" si="6"/>
        <v>0</v>
      </c>
    </row>
    <row r="65" spans="1:9" ht="74.25" customHeight="1">
      <c r="A65" s="31"/>
      <c r="B65" s="91"/>
      <c r="C65" s="1" t="s">
        <v>93</v>
      </c>
      <c r="D65" s="9" t="s">
        <v>55</v>
      </c>
      <c r="E65" s="62">
        <v>0</v>
      </c>
      <c r="F65" s="40">
        <v>4980000</v>
      </c>
      <c r="G65" s="40">
        <v>4980000</v>
      </c>
      <c r="H65" s="41">
        <f t="shared" si="5"/>
        <v>1</v>
      </c>
      <c r="I65" s="5">
        <f t="shared" si="6"/>
        <v>0</v>
      </c>
    </row>
    <row r="66" spans="1:9" ht="66" customHeight="1">
      <c r="A66" s="31"/>
      <c r="B66" s="91"/>
      <c r="C66" s="1" t="s">
        <v>36</v>
      </c>
      <c r="D66" s="1" t="s">
        <v>42</v>
      </c>
      <c r="E66" s="62"/>
      <c r="F66" s="40">
        <v>280000</v>
      </c>
      <c r="G66" s="40">
        <v>261754.2</v>
      </c>
      <c r="H66" s="41">
        <f t="shared" si="5"/>
        <v>0.93483642857142857</v>
      </c>
      <c r="I66" s="5">
        <f t="shared" si="6"/>
        <v>18245.799999999988</v>
      </c>
    </row>
    <row r="67" spans="1:9" ht="65.25" customHeight="1">
      <c r="A67" s="31"/>
      <c r="B67" s="91"/>
      <c r="C67" s="1" t="s">
        <v>36</v>
      </c>
      <c r="D67" s="1" t="s">
        <v>57</v>
      </c>
      <c r="E67" s="62"/>
      <c r="F67" s="40">
        <v>936200</v>
      </c>
      <c r="G67" s="40">
        <v>936200</v>
      </c>
      <c r="H67" s="41">
        <f t="shared" si="5"/>
        <v>1</v>
      </c>
      <c r="I67" s="5">
        <f t="shared" si="6"/>
        <v>0</v>
      </c>
    </row>
    <row r="68" spans="1:9" ht="25.5" customHeight="1">
      <c r="A68" s="31"/>
      <c r="B68" s="91"/>
      <c r="C68" s="94" t="s">
        <v>32</v>
      </c>
      <c r="D68" s="4" t="s">
        <v>31</v>
      </c>
      <c r="E68" s="58">
        <f>SUM(E69:E109)</f>
        <v>0</v>
      </c>
      <c r="F68" s="58">
        <f>F69+F74+F79+F84+F89+F97+F100+F103+F104+F105+F106+F107+F108+F109+F110</f>
        <v>80921200.090000004</v>
      </c>
      <c r="G68" s="58">
        <f>G69+G74+G79+G84+G89+G97+G103+G104+G105+G106+G107+G108+G109+G110+G100</f>
        <v>56108647.610000014</v>
      </c>
      <c r="H68" s="59">
        <f t="shared" si="5"/>
        <v>0.69337389395605065</v>
      </c>
      <c r="I68" s="74">
        <f>F68-G68</f>
        <v>24812552.479999989</v>
      </c>
    </row>
    <row r="69" spans="1:9" ht="39">
      <c r="A69" s="31"/>
      <c r="B69" s="91"/>
      <c r="C69" s="94"/>
      <c r="D69" s="4" t="s">
        <v>52</v>
      </c>
      <c r="E69" s="58">
        <f>E70+E71+E72+E73</f>
        <v>0</v>
      </c>
      <c r="F69" s="58">
        <f>F70+F71+F72+F73</f>
        <v>15410481.390000001</v>
      </c>
      <c r="G69" s="58">
        <f>G70+G71+G72+G73</f>
        <v>15410481.390000001</v>
      </c>
      <c r="H69" s="41">
        <f t="shared" si="5"/>
        <v>1</v>
      </c>
      <c r="I69" s="57">
        <f>F69-G69</f>
        <v>0</v>
      </c>
    </row>
    <row r="70" spans="1:9" ht="31.5" customHeight="1">
      <c r="A70" s="31"/>
      <c r="B70" s="91"/>
      <c r="C70" s="94"/>
      <c r="D70" s="1" t="s">
        <v>68</v>
      </c>
      <c r="E70" s="60">
        <v>0</v>
      </c>
      <c r="F70" s="62">
        <v>3852620.35</v>
      </c>
      <c r="G70" s="75">
        <v>3852620.35</v>
      </c>
      <c r="H70" s="41">
        <f t="shared" si="5"/>
        <v>1</v>
      </c>
      <c r="I70" s="5">
        <f t="shared" ref="I70:I102" si="10">F70-G70</f>
        <v>0</v>
      </c>
    </row>
    <row r="71" spans="1:9" ht="33" customHeight="1">
      <c r="A71" s="31"/>
      <c r="B71" s="91"/>
      <c r="C71" s="94"/>
      <c r="D71" s="1" t="s">
        <v>69</v>
      </c>
      <c r="E71" s="60">
        <v>0</v>
      </c>
      <c r="F71" s="62">
        <v>3852620.35</v>
      </c>
      <c r="G71" s="75">
        <v>3852620.35</v>
      </c>
      <c r="H71" s="41">
        <f t="shared" si="5"/>
        <v>1</v>
      </c>
      <c r="I71" s="5">
        <f t="shared" si="10"/>
        <v>0</v>
      </c>
    </row>
    <row r="72" spans="1:9" ht="26.25">
      <c r="A72" s="31"/>
      <c r="B72" s="91"/>
      <c r="C72" s="94"/>
      <c r="D72" s="1" t="s">
        <v>61</v>
      </c>
      <c r="E72" s="60">
        <v>0</v>
      </c>
      <c r="F72" s="62">
        <v>3852620.35</v>
      </c>
      <c r="G72" s="75">
        <v>3852620.35</v>
      </c>
      <c r="H72" s="41">
        <f t="shared" si="5"/>
        <v>1</v>
      </c>
      <c r="I72" s="5">
        <f t="shared" si="10"/>
        <v>0</v>
      </c>
    </row>
    <row r="73" spans="1:9" ht="26.25">
      <c r="A73" s="31"/>
      <c r="B73" s="91"/>
      <c r="C73" s="94"/>
      <c r="D73" s="1" t="s">
        <v>62</v>
      </c>
      <c r="E73" s="60">
        <v>0</v>
      </c>
      <c r="F73" s="62">
        <v>3852620.34</v>
      </c>
      <c r="G73" s="75">
        <v>3852620.34</v>
      </c>
      <c r="H73" s="41">
        <f t="shared" si="5"/>
        <v>1</v>
      </c>
      <c r="I73" s="5">
        <f t="shared" si="10"/>
        <v>0</v>
      </c>
    </row>
    <row r="74" spans="1:9" ht="26.25">
      <c r="A74" s="31"/>
      <c r="B74" s="91"/>
      <c r="C74" s="94"/>
      <c r="D74" s="4" t="s">
        <v>115</v>
      </c>
      <c r="E74" s="62"/>
      <c r="F74" s="56">
        <f>F75+F76+F77+F78</f>
        <v>1268381.03</v>
      </c>
      <c r="G74" s="56">
        <f>G75+G76+G77+G78</f>
        <v>0</v>
      </c>
      <c r="H74" s="41">
        <f t="shared" si="5"/>
        <v>0</v>
      </c>
      <c r="I74" s="57">
        <f t="shared" si="10"/>
        <v>1268381.03</v>
      </c>
    </row>
    <row r="75" spans="1:9">
      <c r="A75" s="31"/>
      <c r="B75" s="91"/>
      <c r="C75" s="94"/>
      <c r="D75" s="1" t="s">
        <v>114</v>
      </c>
      <c r="E75" s="62"/>
      <c r="F75" s="40">
        <f>333784.48-16689.22</f>
        <v>317095.26</v>
      </c>
      <c r="G75" s="40"/>
      <c r="H75" s="41">
        <f t="shared" si="5"/>
        <v>0</v>
      </c>
      <c r="I75" s="5">
        <f t="shared" si="10"/>
        <v>317095.26</v>
      </c>
    </row>
    <row r="76" spans="1:9">
      <c r="A76" s="31"/>
      <c r="B76" s="91"/>
      <c r="C76" s="94"/>
      <c r="D76" s="1" t="s">
        <v>114</v>
      </c>
      <c r="E76" s="62"/>
      <c r="F76" s="40">
        <f>333784.48-16689.22</f>
        <v>317095.26</v>
      </c>
      <c r="G76" s="40"/>
      <c r="H76" s="41">
        <f t="shared" si="5"/>
        <v>0</v>
      </c>
      <c r="I76" s="5">
        <f t="shared" si="10"/>
        <v>317095.26</v>
      </c>
    </row>
    <row r="77" spans="1:9">
      <c r="A77" s="31"/>
      <c r="B77" s="91"/>
      <c r="C77" s="94"/>
      <c r="D77" s="1" t="s">
        <v>114</v>
      </c>
      <c r="E77" s="62"/>
      <c r="F77" s="40">
        <f>333784.48-16689.22</f>
        <v>317095.26</v>
      </c>
      <c r="G77" s="40"/>
      <c r="H77" s="41">
        <f t="shared" si="5"/>
        <v>0</v>
      </c>
      <c r="I77" s="5">
        <f t="shared" si="10"/>
        <v>317095.26</v>
      </c>
    </row>
    <row r="78" spans="1:9">
      <c r="A78" s="31"/>
      <c r="B78" s="91"/>
      <c r="C78" s="94"/>
      <c r="D78" s="1" t="s">
        <v>114</v>
      </c>
      <c r="E78" s="62"/>
      <c r="F78" s="40">
        <f>333784.48-16689.23</f>
        <v>317095.25</v>
      </c>
      <c r="G78" s="40"/>
      <c r="H78" s="41">
        <f t="shared" si="5"/>
        <v>0</v>
      </c>
      <c r="I78" s="5">
        <f t="shared" si="10"/>
        <v>317095.25</v>
      </c>
    </row>
    <row r="79" spans="1:9" ht="51.75">
      <c r="A79" s="31"/>
      <c r="B79" s="91"/>
      <c r="C79" s="94"/>
      <c r="D79" s="4" t="s">
        <v>94</v>
      </c>
      <c r="E79" s="62"/>
      <c r="F79" s="56">
        <f>F80+F81+F82+F83</f>
        <v>404246.39</v>
      </c>
      <c r="G79" s="56">
        <f>G80+G81+G82+G83</f>
        <v>404246.39</v>
      </c>
      <c r="H79" s="59">
        <f t="shared" si="5"/>
        <v>1</v>
      </c>
      <c r="I79" s="57">
        <f t="shared" si="10"/>
        <v>0</v>
      </c>
    </row>
    <row r="80" spans="1:9" ht="26.25">
      <c r="A80" s="31"/>
      <c r="B80" s="91"/>
      <c r="C80" s="94"/>
      <c r="D80" s="1" t="s">
        <v>68</v>
      </c>
      <c r="E80" s="62"/>
      <c r="F80" s="40">
        <v>101061.59</v>
      </c>
      <c r="G80" s="40">
        <v>101061.59</v>
      </c>
      <c r="H80" s="41">
        <f t="shared" si="5"/>
        <v>1</v>
      </c>
      <c r="I80" s="5">
        <f t="shared" si="10"/>
        <v>0</v>
      </c>
    </row>
    <row r="81" spans="1:9" ht="26.25">
      <c r="A81" s="31"/>
      <c r="B81" s="91"/>
      <c r="C81" s="94"/>
      <c r="D81" s="1" t="s">
        <v>69</v>
      </c>
      <c r="E81" s="62"/>
      <c r="F81" s="40">
        <v>101061.59</v>
      </c>
      <c r="G81" s="40">
        <v>101061.59</v>
      </c>
      <c r="H81" s="41">
        <f t="shared" si="5"/>
        <v>1</v>
      </c>
      <c r="I81" s="5">
        <f t="shared" si="10"/>
        <v>0</v>
      </c>
    </row>
    <row r="82" spans="1:9" ht="26.25">
      <c r="A82" s="31"/>
      <c r="B82" s="91"/>
      <c r="C82" s="94"/>
      <c r="D82" s="1" t="s">
        <v>61</v>
      </c>
      <c r="E82" s="62"/>
      <c r="F82" s="40">
        <v>101061.59</v>
      </c>
      <c r="G82" s="40">
        <v>101061.59</v>
      </c>
      <c r="H82" s="41">
        <f t="shared" si="5"/>
        <v>1</v>
      </c>
      <c r="I82" s="5">
        <f t="shared" si="10"/>
        <v>0</v>
      </c>
    </row>
    <row r="83" spans="1:9" ht="26.25">
      <c r="A83" s="31"/>
      <c r="B83" s="91"/>
      <c r="C83" s="94"/>
      <c r="D83" s="1" t="s">
        <v>62</v>
      </c>
      <c r="E83" s="62"/>
      <c r="F83" s="40">
        <v>101061.62</v>
      </c>
      <c r="G83" s="40">
        <v>101061.62</v>
      </c>
      <c r="H83" s="41">
        <f t="shared" si="5"/>
        <v>1</v>
      </c>
      <c r="I83" s="5">
        <f t="shared" si="10"/>
        <v>0</v>
      </c>
    </row>
    <row r="84" spans="1:9" ht="39">
      <c r="A84" s="31"/>
      <c r="B84" s="91"/>
      <c r="C84" s="94"/>
      <c r="D84" s="4" t="s">
        <v>60</v>
      </c>
      <c r="E84" s="62"/>
      <c r="F84" s="56">
        <f>F85+F86+F87+F88</f>
        <v>406831.57999999996</v>
      </c>
      <c r="G84" s="56">
        <f>G85+G86+G87+G88</f>
        <v>406831.57999999996</v>
      </c>
      <c r="H84" s="59">
        <f t="shared" si="5"/>
        <v>1</v>
      </c>
      <c r="I84" s="57">
        <f t="shared" si="10"/>
        <v>0</v>
      </c>
    </row>
    <row r="85" spans="1:9" ht="28.5" customHeight="1">
      <c r="A85" s="31"/>
      <c r="B85" s="91"/>
      <c r="C85" s="94"/>
      <c r="D85" s="1" t="s">
        <v>68</v>
      </c>
      <c r="E85" s="62"/>
      <c r="F85" s="40">
        <v>101707.9</v>
      </c>
      <c r="G85" s="40">
        <v>101707.9</v>
      </c>
      <c r="H85" s="41">
        <f t="shared" si="5"/>
        <v>1</v>
      </c>
      <c r="I85" s="5">
        <f t="shared" si="10"/>
        <v>0</v>
      </c>
    </row>
    <row r="86" spans="1:9" ht="26.25">
      <c r="A86" s="31"/>
      <c r="B86" s="91"/>
      <c r="C86" s="94"/>
      <c r="D86" s="1" t="s">
        <v>69</v>
      </c>
      <c r="E86" s="62"/>
      <c r="F86" s="40">
        <v>101707.9</v>
      </c>
      <c r="G86" s="40">
        <v>101707.9</v>
      </c>
      <c r="H86" s="41">
        <f t="shared" si="5"/>
        <v>1</v>
      </c>
      <c r="I86" s="5">
        <f t="shared" si="10"/>
        <v>0</v>
      </c>
    </row>
    <row r="87" spans="1:9" ht="26.25">
      <c r="A87" s="31"/>
      <c r="B87" s="91"/>
      <c r="C87" s="94"/>
      <c r="D87" s="1" t="s">
        <v>61</v>
      </c>
      <c r="E87" s="62"/>
      <c r="F87" s="40">
        <v>101707.9</v>
      </c>
      <c r="G87" s="40">
        <v>101707.9</v>
      </c>
      <c r="H87" s="41">
        <f t="shared" si="5"/>
        <v>1</v>
      </c>
      <c r="I87" s="5">
        <f t="shared" si="10"/>
        <v>0</v>
      </c>
    </row>
    <row r="88" spans="1:9" ht="26.25">
      <c r="A88" s="31"/>
      <c r="B88" s="91"/>
      <c r="C88" s="94"/>
      <c r="D88" s="1" t="s">
        <v>62</v>
      </c>
      <c r="E88" s="62"/>
      <c r="F88" s="40">
        <v>101707.88</v>
      </c>
      <c r="G88" s="40">
        <v>101707.88</v>
      </c>
      <c r="H88" s="41">
        <f t="shared" si="5"/>
        <v>1</v>
      </c>
      <c r="I88" s="5">
        <f t="shared" si="10"/>
        <v>0</v>
      </c>
    </row>
    <row r="89" spans="1:9" ht="39">
      <c r="A89" s="31"/>
      <c r="B89" s="91"/>
      <c r="C89" s="94"/>
      <c r="D89" s="4" t="s">
        <v>53</v>
      </c>
      <c r="E89" s="62"/>
      <c r="F89" s="56">
        <f>F90+F91+F92+F93+F94+F95+F96</f>
        <v>5491320.1500000004</v>
      </c>
      <c r="G89" s="56">
        <f>G90+G91+G92+G93+G94+G95+G96</f>
        <v>5491320.1500000004</v>
      </c>
      <c r="H89" s="59">
        <f>G89/F89</f>
        <v>1</v>
      </c>
      <c r="I89" s="5">
        <f t="shared" si="10"/>
        <v>0</v>
      </c>
    </row>
    <row r="90" spans="1:9" ht="25.5">
      <c r="A90" s="31"/>
      <c r="B90" s="91"/>
      <c r="C90" s="94"/>
      <c r="D90" s="2" t="s">
        <v>66</v>
      </c>
      <c r="E90" s="62"/>
      <c r="F90" s="40">
        <v>558238.05000000005</v>
      </c>
      <c r="G90" s="40">
        <v>558238.05000000005</v>
      </c>
      <c r="H90" s="59">
        <f t="shared" ref="H90:H102" si="11">G90/F90</f>
        <v>1</v>
      </c>
      <c r="I90" s="5">
        <f t="shared" si="10"/>
        <v>0</v>
      </c>
    </row>
    <row r="91" spans="1:9">
      <c r="A91" s="31"/>
      <c r="B91" s="91"/>
      <c r="C91" s="94"/>
      <c r="D91" s="3" t="s">
        <v>63</v>
      </c>
      <c r="E91" s="62"/>
      <c r="F91" s="40">
        <v>1285483.95</v>
      </c>
      <c r="G91" s="40">
        <v>1285483.95</v>
      </c>
      <c r="H91" s="59">
        <f t="shared" si="11"/>
        <v>1</v>
      </c>
      <c r="I91" s="5">
        <f t="shared" si="10"/>
        <v>0</v>
      </c>
    </row>
    <row r="92" spans="1:9">
      <c r="A92" s="31"/>
      <c r="B92" s="91"/>
      <c r="C92" s="94"/>
      <c r="D92" s="10" t="s">
        <v>64</v>
      </c>
      <c r="E92" s="62"/>
      <c r="F92" s="40">
        <v>665788.5</v>
      </c>
      <c r="G92" s="40">
        <v>665788.5</v>
      </c>
      <c r="H92" s="59">
        <f t="shared" si="11"/>
        <v>1</v>
      </c>
      <c r="I92" s="5">
        <f t="shared" si="10"/>
        <v>0</v>
      </c>
    </row>
    <row r="93" spans="1:9">
      <c r="A93" s="31"/>
      <c r="B93" s="91"/>
      <c r="C93" s="94"/>
      <c r="D93" s="10" t="s">
        <v>65</v>
      </c>
      <c r="E93" s="62"/>
      <c r="F93" s="40">
        <v>742610.25</v>
      </c>
      <c r="G93" s="40">
        <v>742610.25</v>
      </c>
      <c r="H93" s="59">
        <f t="shared" si="11"/>
        <v>1</v>
      </c>
      <c r="I93" s="5">
        <f t="shared" si="10"/>
        <v>0</v>
      </c>
    </row>
    <row r="94" spans="1:9" ht="30">
      <c r="A94" s="31"/>
      <c r="B94" s="91"/>
      <c r="C94" s="94"/>
      <c r="D94" s="76" t="s">
        <v>132</v>
      </c>
      <c r="E94" s="62"/>
      <c r="F94" s="40">
        <v>806628.38</v>
      </c>
      <c r="G94" s="40">
        <v>806628.38</v>
      </c>
      <c r="H94" s="59">
        <f t="shared" si="11"/>
        <v>1</v>
      </c>
      <c r="I94" s="5">
        <f t="shared" si="10"/>
        <v>0</v>
      </c>
    </row>
    <row r="95" spans="1:9" ht="30">
      <c r="A95" s="31"/>
      <c r="B95" s="91"/>
      <c r="C95" s="94"/>
      <c r="D95" s="76" t="s">
        <v>97</v>
      </c>
      <c r="E95" s="62"/>
      <c r="F95" s="40">
        <v>1191639.02</v>
      </c>
      <c r="G95" s="40">
        <v>1191639.02</v>
      </c>
      <c r="H95" s="59">
        <f t="shared" si="11"/>
        <v>1</v>
      </c>
      <c r="I95" s="5">
        <f t="shared" si="10"/>
        <v>0</v>
      </c>
    </row>
    <row r="96" spans="1:9" ht="45">
      <c r="A96" s="31"/>
      <c r="B96" s="91"/>
      <c r="C96" s="94"/>
      <c r="D96" s="76" t="s">
        <v>98</v>
      </c>
      <c r="E96" s="62"/>
      <c r="F96" s="40">
        <v>240932</v>
      </c>
      <c r="G96" s="40">
        <v>240932</v>
      </c>
      <c r="H96" s="59">
        <f t="shared" si="11"/>
        <v>1</v>
      </c>
      <c r="I96" s="5">
        <f t="shared" si="10"/>
        <v>0</v>
      </c>
    </row>
    <row r="97" spans="1:9" ht="63.75" customHeight="1">
      <c r="A97" s="31"/>
      <c r="B97" s="91"/>
      <c r="C97" s="94"/>
      <c r="D97" s="77" t="s">
        <v>123</v>
      </c>
      <c r="E97" s="56"/>
      <c r="F97" s="56">
        <f>F98+F99</f>
        <v>3863954.4000000004</v>
      </c>
      <c r="G97" s="56">
        <f>G98+G99</f>
        <v>3863954.4000000004</v>
      </c>
      <c r="H97" s="59">
        <f t="shared" si="11"/>
        <v>1</v>
      </c>
      <c r="I97" s="5">
        <f t="shared" si="10"/>
        <v>0</v>
      </c>
    </row>
    <row r="98" spans="1:9" ht="63" customHeight="1">
      <c r="A98" s="31"/>
      <c r="B98" s="91"/>
      <c r="C98" s="94"/>
      <c r="D98" s="76" t="s">
        <v>119</v>
      </c>
      <c r="E98" s="40"/>
      <c r="F98" s="40">
        <v>3670756.68</v>
      </c>
      <c r="G98" s="40">
        <v>3670756.68</v>
      </c>
      <c r="H98" s="59">
        <f t="shared" si="11"/>
        <v>1</v>
      </c>
      <c r="I98" s="5">
        <f t="shared" si="10"/>
        <v>0</v>
      </c>
    </row>
    <row r="99" spans="1:9" ht="60.75" customHeight="1">
      <c r="A99" s="31"/>
      <c r="B99" s="91"/>
      <c r="C99" s="94"/>
      <c r="D99" s="76" t="s">
        <v>120</v>
      </c>
      <c r="E99" s="40"/>
      <c r="F99" s="40">
        <v>193197.72</v>
      </c>
      <c r="G99" s="40">
        <v>193197.72</v>
      </c>
      <c r="H99" s="59">
        <f t="shared" si="11"/>
        <v>1</v>
      </c>
      <c r="I99" s="5">
        <f t="shared" si="10"/>
        <v>0</v>
      </c>
    </row>
    <row r="100" spans="1:9">
      <c r="A100" s="31"/>
      <c r="B100" s="91"/>
      <c r="C100" s="94"/>
      <c r="D100" s="77" t="s">
        <v>118</v>
      </c>
      <c r="E100" s="62"/>
      <c r="F100" s="56">
        <f>F101+F102</f>
        <v>6413615</v>
      </c>
      <c r="G100" s="56">
        <f>G101+G102</f>
        <v>6413615</v>
      </c>
      <c r="H100" s="59"/>
      <c r="I100" s="5"/>
    </row>
    <row r="101" spans="1:9">
      <c r="A101" s="31"/>
      <c r="B101" s="91"/>
      <c r="C101" s="94"/>
      <c r="D101" s="76" t="s">
        <v>116</v>
      </c>
      <c r="E101" s="62"/>
      <c r="F101" s="40">
        <v>6092934.25</v>
      </c>
      <c r="G101" s="40">
        <v>6092934.25</v>
      </c>
      <c r="H101" s="59">
        <f t="shared" si="11"/>
        <v>1</v>
      </c>
      <c r="I101" s="5">
        <f t="shared" si="10"/>
        <v>0</v>
      </c>
    </row>
    <row r="102" spans="1:9" ht="45">
      <c r="A102" s="31"/>
      <c r="B102" s="91"/>
      <c r="C102" s="94"/>
      <c r="D102" s="76" t="s">
        <v>117</v>
      </c>
      <c r="E102" s="62"/>
      <c r="F102" s="40">
        <v>320680.75</v>
      </c>
      <c r="G102" s="40">
        <v>320680.75</v>
      </c>
      <c r="H102" s="59">
        <f t="shared" si="11"/>
        <v>1</v>
      </c>
      <c r="I102" s="5">
        <f t="shared" si="10"/>
        <v>0</v>
      </c>
    </row>
    <row r="103" spans="1:9" ht="39">
      <c r="A103" s="31"/>
      <c r="B103" s="91"/>
      <c r="C103" s="94"/>
      <c r="D103" s="4" t="s">
        <v>73</v>
      </c>
      <c r="E103" s="62"/>
      <c r="F103" s="56">
        <v>2740153.08</v>
      </c>
      <c r="G103" s="56">
        <v>2740153</v>
      </c>
      <c r="H103" s="59">
        <f>G103/F103</f>
        <v>0.99999997080455083</v>
      </c>
      <c r="I103" s="5">
        <f>F103-G103</f>
        <v>8.0000000074505806E-2</v>
      </c>
    </row>
    <row r="104" spans="1:9" ht="30" customHeight="1">
      <c r="A104" s="31"/>
      <c r="B104" s="91"/>
      <c r="C104" s="94"/>
      <c r="D104" s="4" t="s">
        <v>72</v>
      </c>
      <c r="E104" s="62"/>
      <c r="F104" s="56">
        <v>545213.80000000005</v>
      </c>
      <c r="G104" s="56">
        <v>545213.80000000005</v>
      </c>
      <c r="H104" s="59">
        <f>G104/F104</f>
        <v>1</v>
      </c>
      <c r="I104" s="5">
        <f>F104-G104</f>
        <v>0</v>
      </c>
    </row>
    <row r="105" spans="1:9" ht="26.25">
      <c r="A105" s="31"/>
      <c r="B105" s="91"/>
      <c r="C105" s="94"/>
      <c r="D105" s="4" t="s">
        <v>58</v>
      </c>
      <c r="E105" s="62"/>
      <c r="F105" s="56">
        <v>397468.13</v>
      </c>
      <c r="G105" s="56"/>
      <c r="H105" s="59"/>
      <c r="I105" s="5">
        <f t="shared" ref="I105:I112" si="12">F105-G105</f>
        <v>397468.13</v>
      </c>
    </row>
    <row r="106" spans="1:9" ht="26.25">
      <c r="A106" s="31"/>
      <c r="B106" s="91"/>
      <c r="C106" s="94"/>
      <c r="D106" s="4" t="s">
        <v>71</v>
      </c>
      <c r="E106" s="62"/>
      <c r="F106" s="56">
        <v>5000000</v>
      </c>
      <c r="G106" s="56">
        <f>205768.34+3991175.99+772972.23+30083.44</f>
        <v>5000000.0000000009</v>
      </c>
      <c r="H106" s="59"/>
      <c r="I106" s="5">
        <f t="shared" si="12"/>
        <v>0</v>
      </c>
    </row>
    <row r="107" spans="1:9" ht="26.25">
      <c r="A107" s="31"/>
      <c r="B107" s="91"/>
      <c r="C107" s="94"/>
      <c r="D107" s="4" t="s">
        <v>81</v>
      </c>
      <c r="E107" s="62"/>
      <c r="F107" s="56">
        <f>10735913.14-124915.35</f>
        <v>10610997.790000001</v>
      </c>
      <c r="G107" s="56">
        <f>15832831.9-G108-G109</f>
        <v>4582348.1300000008</v>
      </c>
      <c r="H107" s="59">
        <f>G107/F107</f>
        <v>0.43184893830799681</v>
      </c>
      <c r="I107" s="5">
        <f t="shared" si="12"/>
        <v>6028649.6600000001</v>
      </c>
    </row>
    <row r="108" spans="1:9" ht="29.25" customHeight="1">
      <c r="A108" s="31"/>
      <c r="B108" s="91"/>
      <c r="C108" s="94"/>
      <c r="D108" s="4" t="s">
        <v>80</v>
      </c>
      <c r="E108" s="62"/>
      <c r="F108" s="56">
        <v>124915.35</v>
      </c>
      <c r="G108" s="56">
        <v>124915.35</v>
      </c>
      <c r="H108" s="59">
        <f>G108/F108</f>
        <v>1</v>
      </c>
      <c r="I108" s="5">
        <f t="shared" si="12"/>
        <v>0</v>
      </c>
    </row>
    <row r="109" spans="1:9" ht="26.25">
      <c r="A109" s="31"/>
      <c r="B109" s="91"/>
      <c r="C109" s="94"/>
      <c r="D109" s="4" t="s">
        <v>59</v>
      </c>
      <c r="E109" s="62"/>
      <c r="F109" s="56">
        <v>11125568.42</v>
      </c>
      <c r="G109" s="40">
        <v>11125568.42</v>
      </c>
      <c r="H109" s="59">
        <f>G109/F109</f>
        <v>1</v>
      </c>
      <c r="I109" s="5">
        <f t="shared" si="12"/>
        <v>0</v>
      </c>
    </row>
    <row r="110" spans="1:9" ht="33" customHeight="1" thickBot="1">
      <c r="A110" s="31"/>
      <c r="B110" s="92"/>
      <c r="C110" s="95"/>
      <c r="D110" s="47" t="s">
        <v>95</v>
      </c>
      <c r="E110" s="67"/>
      <c r="F110" s="78">
        <f>1244565.2+1669960.85+2717406+11486121.53</f>
        <v>17118053.579999998</v>
      </c>
      <c r="G110" s="44"/>
      <c r="H110" s="45"/>
      <c r="I110" s="46">
        <f t="shared" si="12"/>
        <v>17118053.579999998</v>
      </c>
    </row>
    <row r="111" spans="1:9" ht="46.5" customHeight="1" thickBot="1">
      <c r="A111" s="31"/>
      <c r="B111" s="92"/>
      <c r="C111" s="95"/>
      <c r="D111" s="47" t="s">
        <v>96</v>
      </c>
      <c r="E111" s="67"/>
      <c r="F111" s="78">
        <v>570000</v>
      </c>
      <c r="G111" s="44"/>
      <c r="H111" s="45"/>
      <c r="I111" s="46">
        <f t="shared" si="12"/>
        <v>570000</v>
      </c>
    </row>
    <row r="112" spans="1:9" ht="32.25" customHeight="1" thickBot="1">
      <c r="A112" s="31"/>
      <c r="B112" s="93"/>
      <c r="C112" s="96"/>
      <c r="D112" s="47" t="s">
        <v>92</v>
      </c>
      <c r="E112" s="79"/>
      <c r="F112" s="50">
        <f>1668471.14</f>
        <v>1668471.14</v>
      </c>
      <c r="G112" s="80"/>
      <c r="H112" s="51"/>
      <c r="I112" s="81">
        <f t="shared" si="12"/>
        <v>1668471.14</v>
      </c>
    </row>
    <row r="113" spans="1:9">
      <c r="A113" s="31"/>
      <c r="B113" s="82" t="s">
        <v>0</v>
      </c>
      <c r="C113" s="82"/>
      <c r="D113" s="68"/>
      <c r="E113" s="83">
        <f>E115+E116+E117+E118+E119+E120</f>
        <v>0</v>
      </c>
      <c r="F113" s="83">
        <f>F27+F28+F29+F30+F32+F62+F63+F64+F65+F66+F67+F68+F111+F112</f>
        <v>342310493.93000001</v>
      </c>
      <c r="G113" s="83">
        <f>G27+G28+G29+G32+G62+G63+G64+G65+G66+G67+G68+G111+G112</f>
        <v>309636719.22000003</v>
      </c>
      <c r="H113" s="72">
        <f>G113/F113</f>
        <v>0.90454930453671245</v>
      </c>
      <c r="I113" s="83">
        <f>I27+I28+I29+I32+I62+I63+I64+I65+I66+I67+I68</f>
        <v>25790980.859999988</v>
      </c>
    </row>
    <row r="114" spans="1:9">
      <c r="A114" s="31"/>
      <c r="B114" s="84" t="s">
        <v>8</v>
      </c>
      <c r="C114" s="84"/>
      <c r="D114" s="4" t="s">
        <v>44</v>
      </c>
      <c r="E114" s="58"/>
      <c r="F114" s="58">
        <f>F113-E9</f>
        <v>0</v>
      </c>
      <c r="G114" s="58">
        <f>G115+G116+G122+G117+G118+G119+G120+G121-G113</f>
        <v>0</v>
      </c>
      <c r="H114" s="58"/>
      <c r="I114" s="58">
        <f>F113-G113</f>
        <v>32673774.709999979</v>
      </c>
    </row>
    <row r="115" spans="1:9">
      <c r="A115" s="31"/>
      <c r="B115" s="24" t="s">
        <v>16</v>
      </c>
      <c r="C115" s="24"/>
      <c r="D115" s="24"/>
      <c r="E115" s="62">
        <f>E62</f>
        <v>0</v>
      </c>
      <c r="F115" s="62">
        <f>F45+F50+F60+F62+F69+F98+F101</f>
        <v>232279100</v>
      </c>
      <c r="G115" s="62">
        <f>G45+G50+G60+G62+G69+G98+G101</f>
        <v>232279100</v>
      </c>
      <c r="H115" s="41">
        <f t="shared" ref="H115:H121" si="13">G115/F115</f>
        <v>1</v>
      </c>
      <c r="I115" s="40">
        <f>F115-G115</f>
        <v>0</v>
      </c>
    </row>
    <row r="116" spans="1:9">
      <c r="A116" s="31"/>
      <c r="B116" s="24" t="s">
        <v>41</v>
      </c>
      <c r="C116" s="24"/>
      <c r="D116" s="24"/>
      <c r="E116" s="85">
        <f>E63+E67+E27+E66</f>
        <v>0</v>
      </c>
      <c r="F116" s="85">
        <f>F63+F66+F67+F27+F112+F30</f>
        <v>9746928.3499999996</v>
      </c>
      <c r="G116" s="85">
        <f>G63+G66+G67+G27+G112+G30</f>
        <v>3415888.7</v>
      </c>
      <c r="H116" s="41">
        <f t="shared" si="13"/>
        <v>0.35045796761191955</v>
      </c>
      <c r="I116" s="40">
        <f t="shared" ref="I116:I121" si="14">F116-G116</f>
        <v>6331039.6499999994</v>
      </c>
    </row>
    <row r="117" spans="1:9">
      <c r="A117" s="31"/>
      <c r="B117" s="24" t="s">
        <v>20</v>
      </c>
      <c r="C117" s="24"/>
      <c r="D117" s="24"/>
      <c r="E117" s="62">
        <f>E64</f>
        <v>0</v>
      </c>
      <c r="F117" s="62">
        <f>F29+F64</f>
        <v>4845720.96</v>
      </c>
      <c r="G117" s="62">
        <f>G29+G64</f>
        <v>4845720.96</v>
      </c>
      <c r="H117" s="41">
        <f t="shared" si="13"/>
        <v>1</v>
      </c>
      <c r="I117" s="40">
        <f t="shared" si="14"/>
        <v>0</v>
      </c>
    </row>
    <row r="118" spans="1:9">
      <c r="A118" s="31"/>
      <c r="B118" s="24" t="s">
        <v>37</v>
      </c>
      <c r="C118" s="24"/>
      <c r="D118" s="24"/>
      <c r="E118" s="62"/>
      <c r="F118" s="62">
        <f>F28+F48+F111</f>
        <v>1987544.53</v>
      </c>
      <c r="G118" s="62">
        <f>G28+G48+G111</f>
        <v>1417544.53</v>
      </c>
      <c r="H118" s="41">
        <f t="shared" si="13"/>
        <v>0.71321397261977326</v>
      </c>
      <c r="I118" s="40">
        <f t="shared" si="14"/>
        <v>570000</v>
      </c>
    </row>
    <row r="119" spans="1:9">
      <c r="A119" s="31"/>
      <c r="B119" s="24" t="s">
        <v>43</v>
      </c>
      <c r="C119" s="24"/>
      <c r="D119" s="24"/>
      <c r="E119" s="62">
        <f>E29+E68</f>
        <v>0</v>
      </c>
      <c r="F119" s="62">
        <f>F68</f>
        <v>80921200.090000004</v>
      </c>
      <c r="G119" s="62">
        <f>G68</f>
        <v>56108647.610000014</v>
      </c>
      <c r="H119" s="41">
        <f t="shared" si="13"/>
        <v>0.69337389395605065</v>
      </c>
      <c r="I119" s="40">
        <f t="shared" si="14"/>
        <v>24812552.479999989</v>
      </c>
    </row>
    <row r="120" spans="1:9">
      <c r="A120" s="31"/>
      <c r="B120" s="24" t="s">
        <v>24</v>
      </c>
      <c r="C120" s="24"/>
      <c r="D120" s="24"/>
      <c r="E120" s="62">
        <f>E65</f>
        <v>0</v>
      </c>
      <c r="F120" s="62">
        <f>F65</f>
        <v>4980000</v>
      </c>
      <c r="G120" s="62">
        <f>G65</f>
        <v>4980000</v>
      </c>
      <c r="H120" s="41">
        <f t="shared" si="13"/>
        <v>1</v>
      </c>
      <c r="I120" s="40">
        <f t="shared" si="14"/>
        <v>0</v>
      </c>
    </row>
    <row r="121" spans="1:9">
      <c r="A121" s="31"/>
      <c r="B121" s="24" t="s">
        <v>89</v>
      </c>
      <c r="C121" s="24"/>
      <c r="D121" s="24"/>
      <c r="E121" s="62">
        <f>E66</f>
        <v>0</v>
      </c>
      <c r="F121" s="62">
        <f>F54+F58+F56</f>
        <v>2550000</v>
      </c>
      <c r="G121" s="62">
        <f>G54+G58+G56</f>
        <v>1589817.42</v>
      </c>
      <c r="H121" s="41">
        <f t="shared" si="13"/>
        <v>0.62345781176470583</v>
      </c>
      <c r="I121" s="40">
        <f t="shared" si="14"/>
        <v>960182.58000000007</v>
      </c>
    </row>
    <row r="122" spans="1:9">
      <c r="A122" s="31"/>
      <c r="B122" s="88" t="s">
        <v>131</v>
      </c>
      <c r="C122" s="60"/>
      <c r="D122" s="60"/>
      <c r="E122" s="60"/>
      <c r="F122" s="40">
        <f>F43</f>
        <v>5000000</v>
      </c>
      <c r="G122" s="40">
        <f>G43</f>
        <v>5000000</v>
      </c>
      <c r="H122" s="60"/>
      <c r="I122" s="60"/>
    </row>
    <row r="123" spans="1:9">
      <c r="A123" s="31"/>
      <c r="B123" s="88"/>
      <c r="C123" s="60"/>
      <c r="D123" s="60"/>
      <c r="E123" s="60"/>
      <c r="F123" s="40">
        <f>F115+F116+F117+F118+F119+F120+F121+F122</f>
        <v>342310493.93000001</v>
      </c>
      <c r="G123" s="40">
        <f>G115+G116+G117+G118+G119+G120+G121+G122</f>
        <v>309636719.22000003</v>
      </c>
      <c r="H123" s="60"/>
      <c r="I123" s="60"/>
    </row>
    <row r="124" spans="1:9">
      <c r="A124" s="31"/>
      <c r="B124" s="86"/>
      <c r="C124" s="31"/>
      <c r="D124" s="31"/>
      <c r="E124" s="31"/>
      <c r="F124" s="87"/>
      <c r="G124" s="87"/>
      <c r="H124" s="31"/>
      <c r="I124" s="31"/>
    </row>
  </sheetData>
  <mergeCells count="14">
    <mergeCell ref="A3:I3"/>
    <mergeCell ref="A4:I4"/>
    <mergeCell ref="B61:B112"/>
    <mergeCell ref="C68:C112"/>
    <mergeCell ref="B23:I23"/>
    <mergeCell ref="B24:I24"/>
    <mergeCell ref="B27:B31"/>
    <mergeCell ref="C30:D30"/>
    <mergeCell ref="B32:B60"/>
    <mergeCell ref="C35:C39"/>
    <mergeCell ref="C45:C47"/>
    <mergeCell ref="D46:D47"/>
    <mergeCell ref="C50:C53"/>
    <mergeCell ref="D51:D54"/>
  </mergeCells>
  <pageMargins left="0.15748031496062992" right="0.19685039370078741" top="0.39370078740157483" bottom="0.15748031496062992" header="0.31496062992125984" footer="0.19685039370078741"/>
  <pageSetup paperSize="9" scale="75" orientation="landscape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01.01.2020</vt:lpstr>
      <vt:lpstr>'на 01.01.2020'!Заголовки_для_печати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022201</cp:lastModifiedBy>
  <cp:lastPrinted>2020-01-17T06:52:19Z</cp:lastPrinted>
  <dcterms:created xsi:type="dcterms:W3CDTF">2006-09-28T05:33:49Z</dcterms:created>
  <dcterms:modified xsi:type="dcterms:W3CDTF">2020-03-27T10:01:39Z</dcterms:modified>
</cp:coreProperties>
</file>